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156A95EE-DDC0-41DD-8313-8FC78F2B9EAB}" xr6:coauthVersionLast="47" xr6:coauthVersionMax="47" xr10:uidLastSave="{00000000-0000-0000-0000-000000000000}"/>
  <bookViews>
    <workbookView xWindow="-120" yWindow="-120" windowWidth="20730" windowHeight="11040" xr2:uid="{586F004A-14C7-4AF1-906C-E36E3D176BA7}"/>
  </bookViews>
  <sheets>
    <sheet name="様式3-2 "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_xlnm.Print_Area" localSheetId="0">'様式3-2 '!$A$2:$AS$31</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 localSheetId="0">'様式3-2 '!#REF!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 localSheetId="0">#REF!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Z_E5B59279_AC02_449B_9B6C_AEEA7F9D3D1D_.wvu.PrintArea" localSheetId="0" hidden="1">'様式3-2 '!$A$2:$AS$31</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[4]加算率一覧!$A$4:$A$25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[3]サービス種類一覧!$A$4:$A$20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[5]D台帳!$A$6:$AF$3439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50" i="1" l="1"/>
  <c r="Z47" i="1"/>
  <c r="AK27" i="1"/>
  <c r="AK30" i="1" s="1"/>
  <c r="Y26" i="1"/>
  <c r="AM18" i="1"/>
  <c r="AJ18" i="1"/>
  <c r="AG18" i="1"/>
  <c r="AD18" i="1"/>
  <c r="AA18" i="1"/>
  <c r="X18" i="1"/>
  <c r="U18" i="1"/>
  <c r="R18" i="1"/>
  <c r="O18" i="1"/>
  <c r="L18" i="1"/>
  <c r="I18" i="1"/>
  <c r="F18" i="1"/>
  <c r="AQ18" i="1" s="1"/>
  <c r="AM17" i="1"/>
  <c r="AJ17" i="1"/>
  <c r="AG17" i="1"/>
  <c r="AD17" i="1"/>
  <c r="AA17" i="1"/>
  <c r="X17" i="1"/>
  <c r="U17" i="1"/>
  <c r="R17" i="1"/>
  <c r="O17" i="1"/>
  <c r="L17" i="1"/>
  <c r="I17" i="1"/>
  <c r="F17" i="1"/>
  <c r="AQ17" i="1" s="1"/>
  <c r="AM16" i="1"/>
  <c r="AJ16" i="1"/>
  <c r="AG16" i="1"/>
  <c r="AD16" i="1"/>
  <c r="AA16" i="1"/>
  <c r="X16" i="1"/>
  <c r="U16" i="1"/>
  <c r="R16" i="1"/>
  <c r="O16" i="1"/>
  <c r="L16" i="1"/>
  <c r="I16" i="1"/>
  <c r="F16" i="1"/>
  <c r="AQ16" i="1" s="1"/>
  <c r="AM15" i="1"/>
  <c r="AJ15" i="1"/>
  <c r="AG15" i="1"/>
  <c r="AD15" i="1"/>
  <c r="AA15" i="1"/>
  <c r="X15" i="1"/>
  <c r="U15" i="1"/>
  <c r="R15" i="1"/>
  <c r="O15" i="1"/>
  <c r="L15" i="1"/>
  <c r="I15" i="1"/>
  <c r="F15" i="1"/>
  <c r="AQ15" i="1" s="1"/>
  <c r="AM14" i="1"/>
  <c r="AJ14" i="1"/>
  <c r="AG14" i="1"/>
  <c r="AD14" i="1"/>
  <c r="AA14" i="1"/>
  <c r="AA20" i="1" s="1"/>
  <c r="X14" i="1"/>
  <c r="U14" i="1"/>
  <c r="R14" i="1"/>
  <c r="O14" i="1"/>
  <c r="L14" i="1"/>
  <c r="I14" i="1"/>
  <c r="I20" i="1" s="1"/>
  <c r="F14" i="1"/>
  <c r="AQ14" i="1" s="1"/>
  <c r="AM13" i="1"/>
  <c r="AJ13" i="1"/>
  <c r="AG13" i="1"/>
  <c r="AD13" i="1"/>
  <c r="AD19" i="1" s="1"/>
  <c r="AA13" i="1"/>
  <c r="X13" i="1"/>
  <c r="U13" i="1"/>
  <c r="R13" i="1"/>
  <c r="O13" i="1"/>
  <c r="L13" i="1"/>
  <c r="L20" i="1" s="1"/>
  <c r="I13" i="1"/>
  <c r="F13" i="1"/>
  <c r="AQ13" i="1" s="1"/>
  <c r="AM12" i="1"/>
  <c r="AM20" i="1" s="1"/>
  <c r="AJ12" i="1"/>
  <c r="AJ20" i="1" s="1"/>
  <c r="AG12" i="1"/>
  <c r="AG19" i="1" s="1"/>
  <c r="AD12" i="1"/>
  <c r="AA12" i="1"/>
  <c r="AA19" i="1" s="1"/>
  <c r="X12" i="1"/>
  <c r="X20" i="1" s="1"/>
  <c r="U12" i="1"/>
  <c r="U20" i="1" s="1"/>
  <c r="R12" i="1"/>
  <c r="R20" i="1" s="1"/>
  <c r="O12" i="1"/>
  <c r="O19" i="1" s="1"/>
  <c r="L12" i="1"/>
  <c r="I12" i="1"/>
  <c r="I19" i="1" s="1"/>
  <c r="F12" i="1"/>
  <c r="F20" i="1" s="1"/>
  <c r="AQ11" i="1"/>
  <c r="AD20" i="1" l="1"/>
  <c r="R19" i="1"/>
  <c r="AJ19" i="1"/>
  <c r="O20" i="1"/>
  <c r="AG20" i="1"/>
  <c r="AQ12" i="1"/>
  <c r="U19" i="1"/>
  <c r="AM19" i="1"/>
  <c r="L19" i="1"/>
  <c r="F19" i="1"/>
  <c r="X19" i="1"/>
  <c r="AQ20" i="1" l="1"/>
  <c r="Y27" i="1" s="1"/>
  <c r="AQ19" i="1"/>
  <c r="AP36" i="1" l="1"/>
  <c r="AP35" i="1"/>
  <c r="Y28" i="1"/>
  <c r="Y29" i="1"/>
  <c r="AZ43" i="1"/>
  <c r="AK29" i="1"/>
  <c r="AP37" i="1"/>
  <c r="AZ42" i="1" l="1"/>
  <c r="AZ41" i="1"/>
  <c r="AK28" i="1"/>
  <c r="AK26" i="1"/>
  <c r="Y30" i="1"/>
</calcChain>
</file>

<file path=xl/sharedStrings.xml><?xml version="1.0" encoding="utf-8"?>
<sst xmlns="http://schemas.openxmlformats.org/spreadsheetml/2006/main" count="226" uniqueCount="87">
  <si>
    <t>様式3-2</t>
    <rPh sb="0" eb="2">
      <t>ヨウシキ</t>
    </rPh>
    <phoneticPr fontId="5"/>
  </si>
  <si>
    <t>　　　　　　　●人員基準適合確認シート（生活介護）</t>
    <rPh sb="8" eb="10">
      <t>ジンイン</t>
    </rPh>
    <rPh sb="10" eb="12">
      <t>キジュン</t>
    </rPh>
    <rPh sb="12" eb="14">
      <t>テキゴウ</t>
    </rPh>
    <rPh sb="14" eb="16">
      <t>カクニン</t>
    </rPh>
    <rPh sb="20" eb="22">
      <t>セイカツ</t>
    </rPh>
    <rPh sb="22" eb="24">
      <t>カイゴ</t>
    </rPh>
    <phoneticPr fontId="5"/>
  </si>
  <si>
    <t>（生活介護）</t>
    <rPh sb="1" eb="3">
      <t>セイカツ</t>
    </rPh>
    <rPh sb="3" eb="5">
      <t>カイゴ</t>
    </rPh>
    <phoneticPr fontId="5"/>
  </si>
  <si>
    <t>（兼　人員配置体制加算確認シート）</t>
    <rPh sb="1" eb="2">
      <t>ケン</t>
    </rPh>
    <rPh sb="3" eb="5">
      <t>ジンイン</t>
    </rPh>
    <rPh sb="5" eb="7">
      <t>ハイチ</t>
    </rPh>
    <rPh sb="7" eb="9">
      <t>タイセイ</t>
    </rPh>
    <rPh sb="9" eb="11">
      <t>カサン</t>
    </rPh>
    <rPh sb="11" eb="13">
      <t>カクニン</t>
    </rPh>
    <phoneticPr fontId="5"/>
  </si>
  <si>
    <t>令和</t>
    <rPh sb="0" eb="2">
      <t>レイワ</t>
    </rPh>
    <phoneticPr fontId="5"/>
  </si>
  <si>
    <t>年</t>
    <rPh sb="0" eb="1">
      <t>ネン</t>
    </rPh>
    <phoneticPr fontId="5"/>
  </si>
  <si>
    <t>月</t>
    <rPh sb="0" eb="1">
      <t>ガツ</t>
    </rPh>
    <phoneticPr fontId="5"/>
  </si>
  <si>
    <t>～</t>
    <phoneticPr fontId="5"/>
  </si>
  <si>
    <t>※新規指定の場合は、1年の見込み数を記入すること。</t>
    <rPh sb="1" eb="3">
      <t>シンキ</t>
    </rPh>
    <rPh sb="3" eb="5">
      <t>シテイ</t>
    </rPh>
    <rPh sb="6" eb="8">
      <t>バアイ</t>
    </rPh>
    <rPh sb="11" eb="12">
      <t>ネン</t>
    </rPh>
    <rPh sb="13" eb="15">
      <t>ミコ</t>
    </rPh>
    <rPh sb="16" eb="17">
      <t>スウ</t>
    </rPh>
    <rPh sb="18" eb="20">
      <t>キニュウ</t>
    </rPh>
    <phoneticPr fontId="5"/>
  </si>
  <si>
    <t>区分</t>
    <rPh sb="0" eb="2">
      <t>クブン</t>
    </rPh>
    <phoneticPr fontId="5"/>
  </si>
  <si>
    <t>4月</t>
    <rPh sb="1" eb="2">
      <t>ガツ</t>
    </rPh>
    <phoneticPr fontId="5"/>
  </si>
  <si>
    <t>5月</t>
  </si>
  <si>
    <t>6月</t>
  </si>
  <si>
    <t>7月</t>
  </si>
  <si>
    <t>8月</t>
  </si>
  <si>
    <t>9月</t>
  </si>
  <si>
    <t>10月</t>
  </si>
  <si>
    <t>11月</t>
  </si>
  <si>
    <t>12月</t>
  </si>
  <si>
    <t>1月</t>
  </si>
  <si>
    <t>2月</t>
  </si>
  <si>
    <t>3月</t>
  </si>
  <si>
    <t>※色つきのセルのみ入力のこと</t>
    <rPh sb="1" eb="2">
      <t>イロ</t>
    </rPh>
    <rPh sb="9" eb="11">
      <t>ニュウリョク</t>
    </rPh>
    <phoneticPr fontId="5"/>
  </si>
  <si>
    <t>7時間以上</t>
    <rPh sb="1" eb="3">
      <t>ジカン</t>
    </rPh>
    <rPh sb="3" eb="5">
      <t>イジョウ</t>
    </rPh>
    <phoneticPr fontId="5"/>
  </si>
  <si>
    <t>事業所名称</t>
    <rPh sb="0" eb="3">
      <t>ジギョウショ</t>
    </rPh>
    <rPh sb="3" eb="5">
      <t>メイショウ</t>
    </rPh>
    <phoneticPr fontId="5"/>
  </si>
  <si>
    <t>法人名称</t>
    <rPh sb="0" eb="2">
      <t>ホウジン</t>
    </rPh>
    <rPh sb="2" eb="4">
      <t>メイショウ</t>
    </rPh>
    <phoneticPr fontId="5"/>
  </si>
  <si>
    <t>単位番号</t>
    <rPh sb="0" eb="2">
      <t>タンイ</t>
    </rPh>
    <rPh sb="2" eb="4">
      <t>バンゴウ</t>
    </rPh>
    <phoneticPr fontId="5"/>
  </si>
  <si>
    <t>事業所番号</t>
    <rPh sb="0" eb="3">
      <t>ジギョウショ</t>
    </rPh>
    <rPh sb="3" eb="5">
      <t>バンゴウ</t>
    </rPh>
    <phoneticPr fontId="5"/>
  </si>
  <si>
    <t>定員</t>
    <rPh sb="0" eb="2">
      <t>テイイン</t>
    </rPh>
    <phoneticPr fontId="5"/>
  </si>
  <si>
    <t>報酬算定
上の定員</t>
    <rPh sb="0" eb="2">
      <t>ホウシュウ</t>
    </rPh>
    <rPh sb="2" eb="4">
      <t>サンテイ</t>
    </rPh>
    <rPh sb="5" eb="6">
      <t>ジョウ</t>
    </rPh>
    <rPh sb="7" eb="9">
      <t>テイイン</t>
    </rPh>
    <phoneticPr fontId="5"/>
  </si>
  <si>
    <t>常勤換算後の職員数
 ※１</t>
    <rPh sb="0" eb="2">
      <t>ジョウキン</t>
    </rPh>
    <rPh sb="2" eb="4">
      <t>カンサン</t>
    </rPh>
    <rPh sb="4" eb="5">
      <t>ゴ</t>
    </rPh>
    <rPh sb="6" eb="9">
      <t>ショクインスウ</t>
    </rPh>
    <phoneticPr fontId="5"/>
  </si>
  <si>
    <t>※１　任意の月の生活支援員、看護職員、理学療法士、作業療法士、
　　　作業療法士、機能訓練指導員の常勤換算後の員数を入力すること。</t>
    <rPh sb="25" eb="27">
      <t>サギョウ</t>
    </rPh>
    <rPh sb="27" eb="29">
      <t>リョウホウ</t>
    </rPh>
    <rPh sb="29" eb="30">
      <t>シ</t>
    </rPh>
    <phoneticPr fontId="5"/>
  </si>
  <si>
    <t>各月の状況</t>
    <rPh sb="0" eb="1">
      <t>カク</t>
    </rPh>
    <rPh sb="1" eb="2">
      <t>ゲツ</t>
    </rPh>
    <rPh sb="3" eb="5">
      <t>ジョウキョウ</t>
    </rPh>
    <phoneticPr fontId="5"/>
  </si>
  <si>
    <t>5月</t>
    <rPh sb="1" eb="2">
      <t>ガツ</t>
    </rPh>
    <phoneticPr fontId="5"/>
  </si>
  <si>
    <t>6月</t>
    <rPh sb="1" eb="2">
      <t>ガツ</t>
    </rPh>
    <phoneticPr fontId="5"/>
  </si>
  <si>
    <t>7月</t>
    <rPh sb="1" eb="2">
      <t>ガツ</t>
    </rPh>
    <phoneticPr fontId="5"/>
  </si>
  <si>
    <t>8月</t>
    <phoneticPr fontId="5"/>
  </si>
  <si>
    <t>9月</t>
    <phoneticPr fontId="5"/>
  </si>
  <si>
    <t>10月</t>
    <rPh sb="2" eb="3">
      <t>ガツ</t>
    </rPh>
    <phoneticPr fontId="5"/>
  </si>
  <si>
    <t>11月</t>
    <rPh sb="2" eb="3">
      <t>ガツ</t>
    </rPh>
    <phoneticPr fontId="5"/>
  </si>
  <si>
    <t>12月</t>
    <rPh sb="2" eb="3">
      <t>ガツ</t>
    </rPh>
    <phoneticPr fontId="5"/>
  </si>
  <si>
    <t>１月</t>
    <rPh sb="1" eb="2">
      <t>ガツ</t>
    </rPh>
    <phoneticPr fontId="5"/>
  </si>
  <si>
    <t>２月</t>
    <phoneticPr fontId="5"/>
  </si>
  <si>
    <t>３月</t>
    <phoneticPr fontId="5"/>
  </si>
  <si>
    <t>12ヶ月間</t>
    <rPh sb="3" eb="4">
      <t>ゲツ</t>
    </rPh>
    <rPh sb="4" eb="5">
      <t>カン</t>
    </rPh>
    <phoneticPr fontId="5"/>
  </si>
  <si>
    <t>①開所日数</t>
    <rPh sb="1" eb="3">
      <t>カイショ</t>
    </rPh>
    <rPh sb="3" eb="5">
      <t>ニッスウ</t>
    </rPh>
    <phoneticPr fontId="5"/>
  </si>
  <si>
    <t>日</t>
    <rPh sb="0" eb="1">
      <t>ニチ</t>
    </rPh>
    <phoneticPr fontId="5"/>
  </si>
  <si>
    <t>経過措置</t>
    <rPh sb="0" eb="2">
      <t>ケイカ</t>
    </rPh>
    <rPh sb="2" eb="4">
      <t>ソチ</t>
    </rPh>
    <phoneticPr fontId="5"/>
  </si>
  <si>
    <t>②区分２の総延べ利用者数　※２</t>
    <rPh sb="1" eb="3">
      <t>クブン</t>
    </rPh>
    <rPh sb="5" eb="6">
      <t>ソウ</t>
    </rPh>
    <rPh sb="6" eb="7">
      <t>ノ</t>
    </rPh>
    <rPh sb="8" eb="11">
      <t>リヨウシャ</t>
    </rPh>
    <rPh sb="11" eb="12">
      <t>スウ</t>
    </rPh>
    <phoneticPr fontId="5"/>
  </si>
  <si>
    <t>人日</t>
    <rPh sb="0" eb="2">
      <t>ニンニチ</t>
    </rPh>
    <phoneticPr fontId="5"/>
  </si>
  <si>
    <t>②④⑦のうち強行及び準ずる者</t>
    <rPh sb="6" eb="8">
      <t>キョウコウ</t>
    </rPh>
    <rPh sb="7" eb="8">
      <t>ギョウ</t>
    </rPh>
    <rPh sb="8" eb="9">
      <t>オヨ</t>
    </rPh>
    <rPh sb="10" eb="11">
      <t>ジュン</t>
    </rPh>
    <rPh sb="13" eb="14">
      <t>モノ</t>
    </rPh>
    <phoneticPr fontId="5"/>
  </si>
  <si>
    <t>③区分３の総延べ利用者数　※３</t>
    <rPh sb="1" eb="3">
      <t>クブン</t>
    </rPh>
    <rPh sb="5" eb="6">
      <t>ソウ</t>
    </rPh>
    <rPh sb="6" eb="7">
      <t>ノ</t>
    </rPh>
    <rPh sb="8" eb="11">
      <t>リヨウシャ</t>
    </rPh>
    <rPh sb="11" eb="12">
      <t>スウ</t>
    </rPh>
    <phoneticPr fontId="5"/>
  </si>
  <si>
    <t>5時間以上7時間未満</t>
    <rPh sb="1" eb="3">
      <t>ジカン</t>
    </rPh>
    <rPh sb="3" eb="5">
      <t>イジョウ</t>
    </rPh>
    <rPh sb="6" eb="8">
      <t>ジカン</t>
    </rPh>
    <rPh sb="8" eb="10">
      <t>ミマン</t>
    </rPh>
    <phoneticPr fontId="5"/>
  </si>
  <si>
    <t>④区分４の総延べ利用者数</t>
    <rPh sb="1" eb="3">
      <t>クブン</t>
    </rPh>
    <rPh sb="5" eb="6">
      <t>ソウ</t>
    </rPh>
    <rPh sb="6" eb="7">
      <t>ノ</t>
    </rPh>
    <rPh sb="8" eb="11">
      <t>リヨウシャ</t>
    </rPh>
    <rPh sb="11" eb="12">
      <t>スウ</t>
    </rPh>
    <phoneticPr fontId="5"/>
  </si>
  <si>
    <t>⑤区分５の総延べ利用者数</t>
    <rPh sb="1" eb="3">
      <t>クブン</t>
    </rPh>
    <rPh sb="5" eb="6">
      <t>ソウ</t>
    </rPh>
    <rPh sb="6" eb="7">
      <t>ノ</t>
    </rPh>
    <rPh sb="8" eb="11">
      <t>リヨウシャ</t>
    </rPh>
    <rPh sb="11" eb="12">
      <t>スウ</t>
    </rPh>
    <phoneticPr fontId="5"/>
  </si>
  <si>
    <t>⑥区分６の総延べ利用者数</t>
    <rPh sb="1" eb="3">
      <t>クブン</t>
    </rPh>
    <rPh sb="5" eb="6">
      <t>ソウ</t>
    </rPh>
    <rPh sb="6" eb="7">
      <t>ノ</t>
    </rPh>
    <rPh sb="8" eb="11">
      <t>リヨウシャ</t>
    </rPh>
    <rPh sb="11" eb="12">
      <t>スウ</t>
    </rPh>
    <phoneticPr fontId="5"/>
  </si>
  <si>
    <t>⑦経過措置利用者数</t>
    <rPh sb="1" eb="3">
      <t>ケイカ</t>
    </rPh>
    <rPh sb="3" eb="5">
      <t>ソチ</t>
    </rPh>
    <rPh sb="5" eb="8">
      <t>リヨウシャ</t>
    </rPh>
    <rPh sb="8" eb="9">
      <t>スウ</t>
    </rPh>
    <phoneticPr fontId="5"/>
  </si>
  <si>
    <t>⑧ ②から④および⑦のうち強度行動障害またはこれに準ずるものの総延べ利用者数</t>
    <rPh sb="13" eb="15">
      <t>キョウド</t>
    </rPh>
    <rPh sb="15" eb="17">
      <t>コウドウ</t>
    </rPh>
    <rPh sb="17" eb="19">
      <t>ショウガイ</t>
    </rPh>
    <rPh sb="25" eb="26">
      <t>ジュン</t>
    </rPh>
    <rPh sb="31" eb="32">
      <t>ソウ</t>
    </rPh>
    <rPh sb="32" eb="33">
      <t>ノ</t>
    </rPh>
    <rPh sb="34" eb="36">
      <t>リヨウ</t>
    </rPh>
    <rPh sb="36" eb="37">
      <t>シャ</t>
    </rPh>
    <rPh sb="37" eb="38">
      <t>スウ</t>
    </rPh>
    <phoneticPr fontId="5"/>
  </si>
  <si>
    <t>⑨経過措置利用者を除く利用者数</t>
    <rPh sb="1" eb="3">
      <t>ケイカ</t>
    </rPh>
    <rPh sb="3" eb="5">
      <t>ソチ</t>
    </rPh>
    <rPh sb="5" eb="8">
      <t>リヨウシャ</t>
    </rPh>
    <rPh sb="9" eb="10">
      <t>ノゾ</t>
    </rPh>
    <rPh sb="11" eb="14">
      <t>リヨウシャ</t>
    </rPh>
    <rPh sb="14" eb="15">
      <t>スウ</t>
    </rPh>
    <phoneticPr fontId="5"/>
  </si>
  <si>
    <t>⑩全利用者数</t>
    <rPh sb="1" eb="2">
      <t>ゼン</t>
    </rPh>
    <rPh sb="2" eb="4">
      <t>リヨウ</t>
    </rPh>
    <rPh sb="4" eb="5">
      <t>シャ</t>
    </rPh>
    <rPh sb="5" eb="6">
      <t>スウ</t>
    </rPh>
    <phoneticPr fontId="5"/>
  </si>
  <si>
    <t>5時間未満</t>
    <rPh sb="1" eb="3">
      <t>ジカン</t>
    </rPh>
    <rPh sb="3" eb="5">
      <t>ミマン</t>
    </rPh>
    <phoneticPr fontId="5"/>
  </si>
  <si>
    <t>※２　施設入所者以外の者で50歳未満の者および施設入所者は除く</t>
    <phoneticPr fontId="5"/>
  </si>
  <si>
    <t>　</t>
    <phoneticPr fontId="5"/>
  </si>
  <si>
    <t>※３　施設入所者で50歳未満の者を除く</t>
    <phoneticPr fontId="5"/>
  </si>
  <si>
    <t xml:space="preserve">注）新たに事業を開始する場合は、利用定員の90％が(2)利用者数
</t>
    <rPh sb="0" eb="1">
      <t>チュウ</t>
    </rPh>
    <rPh sb="2" eb="3">
      <t>アラ</t>
    </rPh>
    <rPh sb="5" eb="7">
      <t>ジギョウ</t>
    </rPh>
    <rPh sb="8" eb="10">
      <t>カイシ</t>
    </rPh>
    <rPh sb="12" eb="14">
      <t>バアイ</t>
    </rPh>
    <rPh sb="16" eb="18">
      <t>リヨウ</t>
    </rPh>
    <rPh sb="18" eb="20">
      <t>テイイン</t>
    </rPh>
    <rPh sb="28" eb="31">
      <t>リヨウシャ</t>
    </rPh>
    <rPh sb="31" eb="32">
      <t>スウ</t>
    </rPh>
    <phoneticPr fontId="5"/>
  </si>
  <si>
    <t>(1) 開所日数　　　</t>
    <rPh sb="4" eb="6">
      <t>カイショ</t>
    </rPh>
    <rPh sb="6" eb="8">
      <t>ニッスウ</t>
    </rPh>
    <phoneticPr fontId="5"/>
  </si>
  <si>
    <t>(7) 指定基準上の必要職員数</t>
    <rPh sb="4" eb="6">
      <t>シテイ</t>
    </rPh>
    <rPh sb="6" eb="8">
      <t>キジュン</t>
    </rPh>
    <rPh sb="8" eb="9">
      <t>ジョウ</t>
    </rPh>
    <rPh sb="10" eb="12">
      <t>ヒツヨウ</t>
    </rPh>
    <rPh sb="12" eb="14">
      <t>ショクイン</t>
    </rPh>
    <rPh sb="14" eb="15">
      <t>スウ</t>
    </rPh>
    <phoneticPr fontId="5"/>
  </si>
  <si>
    <t>　　となります。</t>
    <phoneticPr fontId="5"/>
  </si>
  <si>
    <t>(2) 利用者の数</t>
    <phoneticPr fontId="5"/>
  </si>
  <si>
    <t>(8) 常勤換算後の職員数</t>
    <rPh sb="4" eb="6">
      <t>ジョウキン</t>
    </rPh>
    <rPh sb="6" eb="8">
      <t>カンサン</t>
    </rPh>
    <rPh sb="8" eb="9">
      <t>ゴ</t>
    </rPh>
    <rPh sb="10" eb="12">
      <t>ショクイン</t>
    </rPh>
    <rPh sb="12" eb="13">
      <t>スウ</t>
    </rPh>
    <phoneticPr fontId="5"/>
  </si>
  <si>
    <t>(3) 平均障害支援区分</t>
    <rPh sb="8" eb="10">
      <t>シエン</t>
    </rPh>
    <phoneticPr fontId="5"/>
  </si>
  <si>
    <t>(9) 指定基準への適合</t>
    <rPh sb="4" eb="6">
      <t>シテイ</t>
    </rPh>
    <rPh sb="6" eb="8">
      <t>キジュン</t>
    </rPh>
    <rPh sb="10" eb="12">
      <t>テキゴウ</t>
    </rPh>
    <phoneticPr fontId="5"/>
  </si>
  <si>
    <t>(5)  区分５・６の利用者および区分５・６
　　以外で強度行動障害の利用者の割合</t>
    <rPh sb="5" eb="7">
      <t>クブン</t>
    </rPh>
    <rPh sb="11" eb="14">
      <t>リヨウシャ</t>
    </rPh>
    <rPh sb="17" eb="19">
      <t>クブン</t>
    </rPh>
    <rPh sb="25" eb="27">
      <t>イガイ</t>
    </rPh>
    <rPh sb="28" eb="30">
      <t>キョウド</t>
    </rPh>
    <rPh sb="30" eb="32">
      <t>コウドウ</t>
    </rPh>
    <rPh sb="32" eb="34">
      <t>ショウガイ</t>
    </rPh>
    <rPh sb="35" eb="38">
      <t>リヨウシャ</t>
    </rPh>
    <rPh sb="39" eb="41">
      <t>ワリアイ</t>
    </rPh>
    <phoneticPr fontId="5"/>
  </si>
  <si>
    <r>
      <t xml:space="preserve">(10) 職員の配置割合
</t>
    </r>
    <r>
      <rPr>
        <sz val="11"/>
        <color theme="1"/>
        <rFont val="ＭＳ Ｐゴシック"/>
        <family val="2"/>
        <charset val="128"/>
        <scheme val="minor"/>
      </rPr>
      <t>　 　(職員１人に対する利用者数)</t>
    </r>
    <rPh sb="5" eb="7">
      <t>ショクイン</t>
    </rPh>
    <rPh sb="8" eb="10">
      <t>ハイチ</t>
    </rPh>
    <rPh sb="10" eb="12">
      <t>ワリアイ</t>
    </rPh>
    <rPh sb="17" eb="19">
      <t>ショクイン</t>
    </rPh>
    <rPh sb="20" eb="21">
      <t>ニン</t>
    </rPh>
    <rPh sb="22" eb="23">
      <t>タイ</t>
    </rPh>
    <rPh sb="25" eb="28">
      <t>リヨウシャ</t>
    </rPh>
    <rPh sb="28" eb="29">
      <t>スウ</t>
    </rPh>
    <phoneticPr fontId="5"/>
  </si>
  <si>
    <t>(6) 指定基準上の職員配置割合</t>
    <rPh sb="4" eb="6">
      <t>シテイ</t>
    </rPh>
    <rPh sb="6" eb="8">
      <t>キジュン</t>
    </rPh>
    <rPh sb="8" eb="9">
      <t>ジョウ</t>
    </rPh>
    <rPh sb="10" eb="12">
      <t>ショクイン</t>
    </rPh>
    <rPh sb="12" eb="14">
      <t>ハイチ</t>
    </rPh>
    <rPh sb="14" eb="16">
      <t>ワリアイ</t>
    </rPh>
    <phoneticPr fontId="5"/>
  </si>
  <si>
    <t>(11) 人員配置体制加算</t>
    <rPh sb="5" eb="7">
      <t>ジンイン</t>
    </rPh>
    <rPh sb="7" eb="9">
      <t>ハイチ</t>
    </rPh>
    <rPh sb="9" eb="11">
      <t>タイセイ</t>
    </rPh>
    <rPh sb="11" eb="13">
      <t>カサン</t>
    </rPh>
    <phoneticPr fontId="5"/>
  </si>
  <si>
    <t>障害者支援施設の昼間実施サービスの生活介護の場合の算定要件</t>
    <rPh sb="0" eb="3">
      <t>ショウガイシャ</t>
    </rPh>
    <rPh sb="3" eb="5">
      <t>シエン</t>
    </rPh>
    <rPh sb="5" eb="7">
      <t>シセツ</t>
    </rPh>
    <rPh sb="8" eb="10">
      <t>チュウカン</t>
    </rPh>
    <rPh sb="10" eb="12">
      <t>ジッシ</t>
    </rPh>
    <rPh sb="17" eb="19">
      <t>セイカツ</t>
    </rPh>
    <rPh sb="19" eb="21">
      <t>カイゴ</t>
    </rPh>
    <rPh sb="22" eb="24">
      <t>バアイ</t>
    </rPh>
    <rPh sb="25" eb="27">
      <t>サンテイ</t>
    </rPh>
    <rPh sb="27" eb="29">
      <t>ヨウケン</t>
    </rPh>
    <phoneticPr fontId="5"/>
  </si>
  <si>
    <t>（利用者の数÷常勤換算後の職員数）＜=１．７　→　人員配置体制加算（Ⅰ）</t>
    <rPh sb="1" eb="4">
      <t>リヨウシャ</t>
    </rPh>
    <rPh sb="5" eb="6">
      <t>カズ</t>
    </rPh>
    <rPh sb="7" eb="9">
      <t>ジョウキン</t>
    </rPh>
    <rPh sb="9" eb="11">
      <t>カンサン</t>
    </rPh>
    <rPh sb="11" eb="12">
      <t>ゴ</t>
    </rPh>
    <rPh sb="13" eb="16">
      <t>ショクインスウ</t>
    </rPh>
    <phoneticPr fontId="5"/>
  </si>
  <si>
    <t>（利用者の数÷常勤換算後の職員数）＜=２．０　→　人員配置体制加算（Ⅱ）</t>
    <rPh sb="1" eb="4">
      <t>リヨウシャ</t>
    </rPh>
    <rPh sb="5" eb="6">
      <t>カズ</t>
    </rPh>
    <rPh sb="7" eb="9">
      <t>ジョウキン</t>
    </rPh>
    <rPh sb="9" eb="11">
      <t>カンサン</t>
    </rPh>
    <rPh sb="11" eb="12">
      <t>ゴ</t>
    </rPh>
    <rPh sb="13" eb="16">
      <t>ショクインスウ</t>
    </rPh>
    <phoneticPr fontId="5"/>
  </si>
  <si>
    <t>（利用者の数÷常勤換算後の職員数）＜=２．５　→　人員配置体制加算（Ⅲ）</t>
    <rPh sb="1" eb="4">
      <t>リヨウシャ</t>
    </rPh>
    <rPh sb="5" eb="6">
      <t>カズ</t>
    </rPh>
    <rPh sb="7" eb="9">
      <t>ジョウキン</t>
    </rPh>
    <rPh sb="9" eb="11">
      <t>カンサン</t>
    </rPh>
    <rPh sb="11" eb="12">
      <t>ゴ</t>
    </rPh>
    <rPh sb="13" eb="16">
      <t>ショクインスウ</t>
    </rPh>
    <phoneticPr fontId="5"/>
  </si>
  <si>
    <t>障害福祉サービス事業者の生活介護の場合の人員配置体制加算の算定要件</t>
    <rPh sb="0" eb="2">
      <t>ショウガイ</t>
    </rPh>
    <rPh sb="2" eb="4">
      <t>フクシ</t>
    </rPh>
    <rPh sb="8" eb="11">
      <t>ジギョウシャ</t>
    </rPh>
    <rPh sb="12" eb="14">
      <t>セイカツ</t>
    </rPh>
    <rPh sb="14" eb="16">
      <t>カイゴ</t>
    </rPh>
    <rPh sb="17" eb="19">
      <t>バアイ</t>
    </rPh>
    <rPh sb="20" eb="22">
      <t>ジンイン</t>
    </rPh>
    <rPh sb="22" eb="24">
      <t>ハイチ</t>
    </rPh>
    <rPh sb="24" eb="26">
      <t>タイセイ</t>
    </rPh>
    <rPh sb="26" eb="28">
      <t>カサン</t>
    </rPh>
    <rPh sb="29" eb="31">
      <t>サンテイ</t>
    </rPh>
    <rPh sb="31" eb="33">
      <t>ヨウケン</t>
    </rPh>
    <phoneticPr fontId="5"/>
  </si>
  <si>
    <t>区分５・６の割合が６０％以上　かつ　　　　　　（利用者の数÷常勤換算後の職員数）＜=１．７　→　人員配置体制加算（Ⅰ）</t>
    <rPh sb="24" eb="27">
      <t>リヨウシャ</t>
    </rPh>
    <rPh sb="28" eb="29">
      <t>カズ</t>
    </rPh>
    <rPh sb="30" eb="32">
      <t>ジョウキン</t>
    </rPh>
    <rPh sb="32" eb="34">
      <t>カンサン</t>
    </rPh>
    <rPh sb="34" eb="35">
      <t>ゴ</t>
    </rPh>
    <rPh sb="36" eb="39">
      <t>ショクインスウ</t>
    </rPh>
    <phoneticPr fontId="5"/>
  </si>
  <si>
    <t>区分５・６および区分５・６以外で強度行動障害の利用者の割合が５０％以上　かつ　１．７＜（利用者の数÷常勤換算後の職員数）＜=２．０　→　人員配置体制加算（Ⅱ）</t>
    <rPh sb="0" eb="2">
      <t>クブン</t>
    </rPh>
    <rPh sb="8" eb="10">
      <t>クブン</t>
    </rPh>
    <rPh sb="13" eb="15">
      <t>イガイ</t>
    </rPh>
    <rPh sb="16" eb="18">
      <t>キョウド</t>
    </rPh>
    <rPh sb="18" eb="20">
      <t>コウドウ</t>
    </rPh>
    <rPh sb="20" eb="22">
      <t>ショウガイ</t>
    </rPh>
    <rPh sb="23" eb="26">
      <t>リヨウシャ</t>
    </rPh>
    <rPh sb="27" eb="29">
      <t>ワリアイ</t>
    </rPh>
    <rPh sb="33" eb="35">
      <t>イジョウ</t>
    </rPh>
    <rPh sb="44" eb="47">
      <t>リヨウシャ</t>
    </rPh>
    <rPh sb="48" eb="49">
      <t>カズ</t>
    </rPh>
    <rPh sb="50" eb="52">
      <t>ジョウキン</t>
    </rPh>
    <rPh sb="52" eb="54">
      <t>カンサン</t>
    </rPh>
    <rPh sb="54" eb="55">
      <t>ゴ</t>
    </rPh>
    <rPh sb="56" eb="59">
      <t>ショクインスウ</t>
    </rPh>
    <phoneticPr fontId="5"/>
  </si>
  <si>
    <t>セルAD5がTRUEの場合は障害者支援施設の昼間実施サービスの生活介護</t>
    <rPh sb="11" eb="13">
      <t>バアイ</t>
    </rPh>
    <rPh sb="14" eb="17">
      <t>ショウガイシャ</t>
    </rPh>
    <rPh sb="17" eb="19">
      <t>シエン</t>
    </rPh>
    <rPh sb="19" eb="21">
      <t>シセツ</t>
    </rPh>
    <rPh sb="22" eb="24">
      <t>チュウカン</t>
    </rPh>
    <rPh sb="24" eb="26">
      <t>ジッシ</t>
    </rPh>
    <rPh sb="31" eb="33">
      <t>セイカツ</t>
    </rPh>
    <rPh sb="33" eb="35">
      <t>カイゴ</t>
    </rPh>
    <phoneticPr fontId="5"/>
  </si>
  <si>
    <t>セルAD5がFALSEの場合は障害福祉サービス事業者</t>
    <rPh sb="12" eb="14">
      <t>バアイ</t>
    </rPh>
    <rPh sb="15" eb="17">
      <t>ショウガイ</t>
    </rPh>
    <rPh sb="17" eb="19">
      <t>フクシ</t>
    </rPh>
    <rPh sb="23" eb="26">
      <t>ジギョウシャ</t>
    </rPh>
    <phoneticPr fontId="5"/>
  </si>
  <si>
    <t>セルAD5</t>
    <phoneticPr fontId="5"/>
  </si>
  <si>
    <t>セルAD5がFALSEの場合は障害福祉サービス事業者の生活介護</t>
    <rPh sb="12" eb="14">
      <t>バアイ</t>
    </rPh>
    <rPh sb="15" eb="17">
      <t>ショウガイ</t>
    </rPh>
    <rPh sb="17" eb="19">
      <t>フクシ</t>
    </rPh>
    <rPh sb="23" eb="26">
      <t>ジギョウシャ</t>
    </rPh>
    <rPh sb="27" eb="29">
      <t>セイカツ</t>
    </rPh>
    <rPh sb="29" eb="31">
      <t>カイゴ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</si>
</sst>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quot;#,##0_);[Red]\(&quot;¥&quot;#,##0\)"/>
    <numFmt numFmtId="177" formatCode="&quot;　&quot;@"/>
    <numFmt numFmtId="178" formatCode="##############&quot;日&quot;"/>
    <numFmt numFmtId="179" formatCode="0_ "/>
    <numFmt numFmtId="180" formatCode="##############&quot;人日&quot;"/>
    <numFmt numFmtId="181" formatCode="0.0_ "/>
    <numFmt numFmtId="182" formatCode="0.0_);[Red]\(0.0\)"/>
    <numFmt numFmtId="183" formatCode="#############.#&quot;人&quot;"/>
    <numFmt numFmtId="184" formatCode="0.000_ "/>
  </numFmts>
  <fonts count="20" x14ac:knownFonts="1">
    <font>
      <sz val="11"/>
      <color theme="1"/>
      <name val="ＭＳ Ｐゴシック"/>
      <family val="2"/>
      <charset val="128"/>
      <scheme val="minor"/>
    </font>
    <font>
      <sz val="9"/>
      <color rgb="FF000000"/>
      <name val="MS UI Gothic"/>
      <family val="3"/>
      <charset val="128"/>
    </font>
    <font>
      <sz val="11"/>
      <name val="ＭＳ Ｐゴシック"/>
      <family val="3"/>
      <charset val="128"/>
    </font>
    <font>
      <sz val="11"/>
      <name val="ＭＳ ゴシック"/>
      <family val="3"/>
      <charset val="128"/>
    </font>
    <font>
      <sz val="6"/>
      <name val="ＭＳ Ｐゴシック"/>
      <family val="2"/>
      <charset val="128"/>
      <scheme val="minor"/>
    </font>
    <font>
      <sz val="6"/>
      <name val="ＭＳ Ｐゴシック"/>
      <family val="3"/>
      <charset val="128"/>
    </font>
    <font>
      <sz val="16"/>
      <name val="ＭＳ ゴシック"/>
      <family val="3"/>
      <charset val="128"/>
    </font>
    <font>
      <sz val="14"/>
      <name val="ＭＳ ゴシック"/>
      <family val="3"/>
      <charset val="128"/>
    </font>
    <font>
      <sz val="10"/>
      <name val="ＭＳ ゴシック"/>
      <family val="3"/>
      <charset val="128"/>
    </font>
    <font>
      <sz val="12"/>
      <name val="ＭＳ ゴシック"/>
      <family val="3"/>
      <charset val="128"/>
    </font>
    <font>
      <sz val="18"/>
      <name val="ＭＳ Ｐゴシック"/>
      <family val="3"/>
      <charset val="128"/>
    </font>
    <font>
      <sz val="14"/>
      <name val="ＭＳ Ｐゴシック"/>
      <family val="3"/>
      <charset val="128"/>
    </font>
    <font>
      <b/>
      <sz val="11"/>
      <color indexed="10"/>
      <name val="ＭＳ Ｐゴシック"/>
      <family val="3"/>
      <charset val="128"/>
    </font>
    <font>
      <sz val="10"/>
      <name val="ＭＳ Ｐゴシック"/>
      <family val="3"/>
      <charset val="128"/>
    </font>
    <font>
      <sz val="12"/>
      <name val="ＭＳ Ｐゴシック"/>
      <family val="3"/>
      <charset val="128"/>
    </font>
    <font>
      <sz val="16"/>
      <name val="ＭＳ Ｐゴシック"/>
      <family val="3"/>
      <charset val="128"/>
    </font>
    <font>
      <sz val="8"/>
      <name val="ＭＳ Ｐゴシック"/>
      <family val="3"/>
      <charset val="128"/>
    </font>
    <font>
      <sz val="9"/>
      <name val="ＭＳ Ｐゴシック"/>
      <family val="3"/>
      <charset val="128"/>
    </font>
    <font>
      <sz val="12"/>
      <color indexed="8"/>
      <name val="ＭＳ Ｐゴシック"/>
      <family val="3"/>
      <charset val="128"/>
    </font>
    <font>
      <sz val="11"/>
      <color indexed="22"/>
      <name val="ＭＳ Ｐゴシック"/>
      <family val="3"/>
      <charset val="128"/>
    </font>
  </fonts>
  <fills count="5">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theme="0"/>
        <bgColor indexed="64"/>
      </patternFill>
    </fill>
  </fills>
  <borders count="5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thick">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ck">
        <color indexed="64"/>
      </left>
      <right/>
      <top/>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alignment vertical="center"/>
    </xf>
    <xf numFmtId="0" fontId="2" fillId="0" borderId="0">
      <alignment vertical="center"/>
    </xf>
    <xf numFmtId="0" fontId="2" fillId="0" borderId="0"/>
    <xf numFmtId="0" fontId="2" fillId="0" borderId="0"/>
    <xf numFmtId="176" fontId="2" fillId="0" borderId="0" applyFont="0" applyFill="0" applyBorder="0" applyAlignment="0" applyProtection="0"/>
  </cellStyleXfs>
  <cellXfs count="232">
    <xf numFmtId="0" fontId="0" fillId="0" borderId="0" xfId="0">
      <alignment vertical="center"/>
    </xf>
    <xf numFmtId="0" fontId="3" fillId="0" borderId="0" xfId="1" applyFont="1">
      <alignment vertical="center"/>
    </xf>
    <xf numFmtId="0" fontId="6" fillId="0" borderId="0" xfId="1" applyFont="1" applyAlignment="1">
      <alignment horizontal="left" vertical="center"/>
    </xf>
    <xf numFmtId="0" fontId="6" fillId="0" borderId="0" xfId="1" applyFont="1" applyAlignment="1">
      <alignment horizontal="center" vertical="center"/>
    </xf>
    <xf numFmtId="0" fontId="6" fillId="0" borderId="0" xfId="1" applyFont="1">
      <alignment vertical="center"/>
    </xf>
    <xf numFmtId="0" fontId="7" fillId="0" borderId="0" xfId="1" applyFont="1">
      <alignment vertical="center"/>
    </xf>
    <xf numFmtId="0" fontId="8" fillId="0" borderId="0" xfId="1" applyFont="1" applyAlignment="1">
      <alignment horizontal="left" vertical="center"/>
    </xf>
    <xf numFmtId="0" fontId="8" fillId="0" borderId="0" xfId="1" applyFont="1">
      <alignment vertical="center"/>
    </xf>
    <xf numFmtId="0" fontId="9" fillId="0" borderId="0" xfId="1" applyFont="1">
      <alignment vertical="center"/>
    </xf>
    <xf numFmtId="0" fontId="9" fillId="0" borderId="0" xfId="1" applyFont="1" applyAlignment="1">
      <alignment horizontal="center" vertical="center"/>
    </xf>
    <xf numFmtId="0" fontId="8" fillId="0" borderId="0" xfId="1" applyFont="1" applyAlignment="1">
      <alignment horizontal="center" vertical="center"/>
    </xf>
    <xf numFmtId="0" fontId="2" fillId="0" borderId="0" xfId="2"/>
    <xf numFmtId="0" fontId="2" fillId="0" borderId="0" xfId="2" applyAlignment="1">
      <alignment horizontal="center"/>
    </xf>
    <xf numFmtId="0" fontId="10" fillId="0" borderId="0" xfId="2" applyFont="1" applyAlignment="1">
      <alignment vertical="center"/>
    </xf>
    <xf numFmtId="0" fontId="2" fillId="0" borderId="4" xfId="2" applyBorder="1" applyAlignment="1">
      <alignment horizontal="center"/>
    </xf>
    <xf numFmtId="0" fontId="2" fillId="0" borderId="5" xfId="2" applyBorder="1" applyAlignment="1">
      <alignment horizontal="center"/>
    </xf>
    <xf numFmtId="0" fontId="2" fillId="0" borderId="6" xfId="2" applyBorder="1" applyAlignment="1">
      <alignment horizontal="center"/>
    </xf>
    <xf numFmtId="0" fontId="2" fillId="0" borderId="7" xfId="2" applyBorder="1" applyAlignment="1">
      <alignment horizontal="center"/>
    </xf>
    <xf numFmtId="0" fontId="12" fillId="0" borderId="0" xfId="2" applyFont="1" applyAlignment="1">
      <alignment horizontal="left"/>
    </xf>
    <xf numFmtId="0" fontId="2" fillId="0" borderId="9" xfId="2" applyBorder="1" applyAlignment="1">
      <alignment horizontal="center"/>
    </xf>
    <xf numFmtId="0" fontId="2" fillId="0" borderId="10" xfId="2" applyBorder="1" applyAlignment="1">
      <alignment horizontal="center"/>
    </xf>
    <xf numFmtId="0" fontId="2" fillId="0" borderId="10" xfId="2" applyBorder="1" applyAlignment="1">
      <alignment horizontal="right"/>
    </xf>
    <xf numFmtId="0" fontId="2" fillId="0" borderId="10" xfId="2" applyBorder="1"/>
    <xf numFmtId="0" fontId="2" fillId="0" borderId="11" xfId="2" applyBorder="1"/>
    <xf numFmtId="0" fontId="13" fillId="0" borderId="4" xfId="2" applyFont="1" applyBorder="1" applyAlignment="1">
      <alignment horizontal="center" vertical="center"/>
    </xf>
    <xf numFmtId="0" fontId="2" fillId="0" borderId="14" xfId="2" applyBorder="1" applyAlignment="1">
      <alignment horizontal="center"/>
    </xf>
    <xf numFmtId="0" fontId="2" fillId="0" borderId="15" xfId="2" applyBorder="1" applyAlignment="1">
      <alignment horizontal="center"/>
    </xf>
    <xf numFmtId="0" fontId="2" fillId="0" borderId="15" xfId="2" applyBorder="1" applyAlignment="1">
      <alignment horizontal="right"/>
    </xf>
    <xf numFmtId="0" fontId="2" fillId="0" borderId="15" xfId="2" applyBorder="1"/>
    <xf numFmtId="0" fontId="2" fillId="0" borderId="16" xfId="2" applyBorder="1"/>
    <xf numFmtId="0" fontId="16" fillId="0" borderId="17" xfId="2" applyFont="1" applyBorder="1" applyAlignment="1">
      <alignment vertical="top" wrapText="1"/>
    </xf>
    <xf numFmtId="0" fontId="13" fillId="0" borderId="0" xfId="2" applyFont="1"/>
    <xf numFmtId="0" fontId="2" fillId="0" borderId="2" xfId="2" applyBorder="1" applyAlignment="1" applyProtection="1">
      <alignment horizontal="left"/>
      <protection locked="0"/>
    </xf>
    <xf numFmtId="0" fontId="2" fillId="0" borderId="2" xfId="2" applyBorder="1" applyAlignment="1">
      <alignment horizontal="left"/>
    </xf>
    <xf numFmtId="0" fontId="2" fillId="0" borderId="12" xfId="2" applyBorder="1" applyAlignment="1">
      <alignment horizontal="left"/>
    </xf>
    <xf numFmtId="0" fontId="11" fillId="0" borderId="2" xfId="2" applyFont="1" applyBorder="1" applyAlignment="1">
      <alignment horizontal="left"/>
    </xf>
    <xf numFmtId="0" fontId="2" fillId="0" borderId="14" xfId="2" applyBorder="1" applyAlignment="1">
      <alignment horizontal="center" vertical="center" wrapText="1"/>
    </xf>
    <xf numFmtId="0" fontId="2" fillId="0" borderId="29" xfId="2" applyBorder="1" applyAlignment="1">
      <alignment horizontal="left"/>
    </xf>
    <xf numFmtId="0" fontId="2" fillId="0" borderId="26" xfId="2" applyBorder="1" applyAlignment="1">
      <alignment horizontal="left"/>
    </xf>
    <xf numFmtId="0" fontId="14" fillId="0" borderId="29" xfId="2" applyFont="1" applyBorder="1" applyAlignment="1">
      <alignment horizontal="left"/>
    </xf>
    <xf numFmtId="0" fontId="2" fillId="0" borderId="31" xfId="2" applyBorder="1" applyAlignment="1">
      <alignment horizontal="center" vertical="center" wrapText="1"/>
    </xf>
    <xf numFmtId="0" fontId="2" fillId="0" borderId="32" xfId="2" applyBorder="1" applyAlignment="1">
      <alignment horizontal="center"/>
    </xf>
    <xf numFmtId="0" fontId="2" fillId="0" borderId="32" xfId="2" applyBorder="1" applyAlignment="1">
      <alignment horizontal="right"/>
    </xf>
    <xf numFmtId="0" fontId="2" fillId="0" borderId="32" xfId="2" applyBorder="1"/>
    <xf numFmtId="0" fontId="2" fillId="0" borderId="33" xfId="2" applyBorder="1"/>
    <xf numFmtId="0" fontId="2" fillId="0" borderId="36" xfId="2" applyBorder="1" applyAlignment="1">
      <alignment horizontal="left"/>
    </xf>
    <xf numFmtId="0" fontId="2" fillId="0" borderId="35" xfId="2" applyBorder="1" applyAlignment="1">
      <alignment horizontal="left"/>
    </xf>
    <xf numFmtId="0" fontId="14" fillId="0" borderId="36" xfId="2" applyFont="1" applyBorder="1" applyAlignment="1">
      <alignment horizontal="left"/>
    </xf>
    <xf numFmtId="0" fontId="2" fillId="0" borderId="43" xfId="2" applyBorder="1" applyAlignment="1">
      <alignment horizontal="left"/>
    </xf>
    <xf numFmtId="0" fontId="2" fillId="0" borderId="40" xfId="2" applyBorder="1" applyAlignment="1">
      <alignment horizontal="left"/>
    </xf>
    <xf numFmtId="0" fontId="14" fillId="0" borderId="45" xfId="2" applyFont="1" applyBorder="1" applyAlignment="1">
      <alignment horizontal="left"/>
    </xf>
    <xf numFmtId="0" fontId="14" fillId="0" borderId="48" xfId="2" applyFont="1" applyBorder="1" applyAlignment="1">
      <alignment horizontal="left"/>
    </xf>
    <xf numFmtId="0" fontId="14" fillId="0" borderId="2" xfId="2" applyFont="1" applyBorder="1" applyAlignment="1">
      <alignment horizontal="left"/>
    </xf>
    <xf numFmtId="0" fontId="2" fillId="0" borderId="2" xfId="2" applyBorder="1" applyAlignment="1" applyProtection="1">
      <alignment horizontal="left"/>
      <protection hidden="1"/>
    </xf>
    <xf numFmtId="0" fontId="2" fillId="0" borderId="12" xfId="2" applyBorder="1" applyAlignment="1" applyProtection="1">
      <alignment horizontal="left"/>
      <protection hidden="1"/>
    </xf>
    <xf numFmtId="0" fontId="2" fillId="0" borderId="0" xfId="2" applyAlignment="1" applyProtection="1">
      <alignment horizontal="center"/>
      <protection hidden="1"/>
    </xf>
    <xf numFmtId="0" fontId="14" fillId="0" borderId="2" xfId="2" applyFont="1" applyBorder="1" applyAlignment="1" applyProtection="1">
      <alignment horizontal="left"/>
      <protection hidden="1"/>
    </xf>
    <xf numFmtId="0" fontId="2" fillId="0" borderId="2" xfId="2" applyBorder="1" applyAlignment="1" applyProtection="1">
      <alignment horizontal="left" shrinkToFit="1"/>
      <protection hidden="1"/>
    </xf>
    <xf numFmtId="0" fontId="2" fillId="0" borderId="12" xfId="2" applyBorder="1" applyAlignment="1" applyProtection="1">
      <alignment horizontal="left" shrinkToFit="1"/>
      <protection hidden="1"/>
    </xf>
    <xf numFmtId="0" fontId="2" fillId="0" borderId="0" xfId="2" applyAlignment="1">
      <alignment horizontal="left"/>
    </xf>
    <xf numFmtId="0" fontId="2" fillId="0" borderId="0" xfId="2" applyAlignment="1">
      <alignment horizontal="left" vertical="center"/>
    </xf>
    <xf numFmtId="0" fontId="2" fillId="0" borderId="0" xfId="2" applyAlignment="1">
      <alignment horizontal="right"/>
    </xf>
    <xf numFmtId="0" fontId="2" fillId="0" borderId="0" xfId="2" applyAlignment="1">
      <alignment vertical="center"/>
    </xf>
    <xf numFmtId="0" fontId="11" fillId="0" borderId="0" xfId="2" applyFont="1" applyAlignment="1">
      <alignment horizontal="left"/>
    </xf>
    <xf numFmtId="0" fontId="11" fillId="0" borderId="0" xfId="2" applyFont="1" applyAlignment="1">
      <alignment horizontal="center"/>
    </xf>
    <xf numFmtId="0" fontId="10" fillId="0" borderId="0" xfId="2" applyFont="1" applyAlignment="1">
      <alignment horizontal="right"/>
    </xf>
    <xf numFmtId="0" fontId="14" fillId="0" borderId="0" xfId="2" quotePrefix="1" applyFont="1" applyAlignment="1">
      <alignment horizontal="left"/>
    </xf>
    <xf numFmtId="0" fontId="2" fillId="0" borderId="0" xfId="2" quotePrefix="1" applyAlignment="1">
      <alignment horizontal="left"/>
    </xf>
    <xf numFmtId="0" fontId="2" fillId="0" borderId="0" xfId="3"/>
    <xf numFmtId="0" fontId="2" fillId="0" borderId="0" xfId="3" applyAlignment="1">
      <alignment horizontal="center"/>
    </xf>
    <xf numFmtId="0" fontId="2" fillId="0" borderId="0" xfId="3" applyAlignment="1">
      <alignment horizontal="right"/>
    </xf>
    <xf numFmtId="182" fontId="2" fillId="0" borderId="0" xfId="3" applyNumberFormat="1"/>
    <xf numFmtId="0" fontId="14" fillId="0" borderId="0" xfId="2" applyFont="1" applyProtection="1">
      <protection locked="0"/>
    </xf>
    <xf numFmtId="0" fontId="14" fillId="0" borderId="0" xfId="2" applyFont="1" applyAlignment="1" applyProtection="1">
      <alignment vertical="center"/>
      <protection locked="0"/>
    </xf>
    <xf numFmtId="0" fontId="2" fillId="0" borderId="0" xfId="3" applyAlignment="1" applyProtection="1">
      <alignment horizontal="center"/>
      <protection hidden="1"/>
    </xf>
    <xf numFmtId="0" fontId="19" fillId="0" borderId="0" xfId="2" applyFont="1"/>
    <xf numFmtId="0" fontId="19" fillId="0" borderId="0" xfId="3" applyFont="1"/>
    <xf numFmtId="0" fontId="19" fillId="0" borderId="0" xfId="3" applyFont="1" applyAlignment="1">
      <alignment horizontal="center"/>
    </xf>
    <xf numFmtId="0" fontId="19" fillId="0" borderId="0" xfId="2" applyFont="1" applyAlignment="1">
      <alignment horizontal="center"/>
    </xf>
    <xf numFmtId="0" fontId="19" fillId="0" borderId="53" xfId="3" applyFont="1" applyBorder="1" applyAlignment="1">
      <alignment horizontal="center"/>
    </xf>
    <xf numFmtId="0" fontId="19" fillId="0" borderId="40" xfId="2" applyFont="1" applyBorder="1" applyAlignment="1">
      <alignment horizontal="left"/>
    </xf>
    <xf numFmtId="0" fontId="19" fillId="0" borderId="40" xfId="2" applyFont="1" applyBorder="1" applyAlignment="1">
      <alignment horizontal="center"/>
    </xf>
    <xf numFmtId="0" fontId="19" fillId="0" borderId="40" xfId="3" applyFont="1" applyBorder="1" applyAlignment="1">
      <alignment horizontal="center"/>
    </xf>
    <xf numFmtId="0" fontId="19" fillId="0" borderId="40" xfId="2" applyFont="1" applyBorder="1"/>
    <xf numFmtId="0" fontId="19" fillId="0" borderId="54" xfId="2" applyFont="1" applyBorder="1"/>
    <xf numFmtId="0" fontId="19" fillId="0" borderId="55" xfId="3" applyFont="1" applyBorder="1" applyAlignment="1">
      <alignment horizontal="center"/>
    </xf>
    <xf numFmtId="0" fontId="19" fillId="0" borderId="0" xfId="2" applyFont="1" applyAlignment="1">
      <alignment horizontal="left"/>
    </xf>
    <xf numFmtId="0" fontId="19" fillId="0" borderId="56" xfId="2" applyFont="1" applyBorder="1"/>
    <xf numFmtId="0" fontId="19" fillId="0" borderId="55" xfId="2" applyFont="1" applyBorder="1" applyAlignment="1">
      <alignment horizontal="center"/>
    </xf>
    <xf numFmtId="0" fontId="19" fillId="0" borderId="57" xfId="2" applyFont="1" applyBorder="1" applyAlignment="1">
      <alignment horizontal="center"/>
    </xf>
    <xf numFmtId="0" fontId="19" fillId="0" borderId="26" xfId="2" applyFont="1" applyBorder="1" applyAlignment="1">
      <alignment horizontal="center"/>
    </xf>
    <xf numFmtId="0" fontId="19" fillId="0" borderId="26" xfId="2" applyFont="1" applyBorder="1"/>
    <xf numFmtId="0" fontId="19" fillId="0" borderId="58" xfId="2" applyFont="1" applyBorder="1"/>
    <xf numFmtId="0" fontId="19" fillId="0" borderId="0" xfId="2" applyFont="1" applyAlignment="1">
      <alignment horizontal="left"/>
    </xf>
    <xf numFmtId="0" fontId="19" fillId="0" borderId="0" xfId="2" applyFont="1" applyAlignment="1">
      <alignment horizontal="center"/>
    </xf>
    <xf numFmtId="0" fontId="14" fillId="0" borderId="15" xfId="2" applyFont="1" applyBorder="1" applyAlignment="1">
      <alignment horizontal="left" vertical="center" shrinkToFit="1"/>
    </xf>
    <xf numFmtId="0" fontId="15" fillId="0" borderId="51" xfId="2" applyFont="1" applyBorder="1" applyAlignment="1" applyProtection="1">
      <alignment horizontal="center" vertical="center"/>
      <protection hidden="1"/>
    </xf>
    <xf numFmtId="0" fontId="15" fillId="0" borderId="35" xfId="2" applyFont="1" applyBorder="1" applyAlignment="1" applyProtection="1">
      <alignment horizontal="center" vertical="center"/>
      <protection hidden="1"/>
    </xf>
    <xf numFmtId="0" fontId="15" fillId="0" borderId="52" xfId="2" applyFont="1" applyBorder="1" applyAlignment="1" applyProtection="1">
      <alignment horizontal="center" vertical="center"/>
      <protection hidden="1"/>
    </xf>
    <xf numFmtId="0" fontId="14" fillId="0" borderId="51" xfId="2" applyFont="1" applyBorder="1" applyAlignment="1">
      <alignment horizontal="left" vertical="center"/>
    </xf>
    <xf numFmtId="0" fontId="14" fillId="0" borderId="35" xfId="2" applyFont="1" applyBorder="1" applyAlignment="1">
      <alignment horizontal="left" vertical="center"/>
    </xf>
    <xf numFmtId="0" fontId="14" fillId="0" borderId="52" xfId="2" applyFont="1" applyBorder="1" applyAlignment="1">
      <alignment horizontal="left" vertical="center"/>
    </xf>
    <xf numFmtId="179" fontId="11" fillId="0" borderId="51" xfId="2" applyNumberFormat="1" applyFont="1" applyBorder="1" applyAlignment="1" applyProtection="1">
      <alignment horizontal="center" vertical="center"/>
      <protection hidden="1"/>
    </xf>
    <xf numFmtId="179" fontId="11" fillId="0" borderId="35" xfId="2" applyNumberFormat="1" applyFont="1" applyBorder="1" applyAlignment="1" applyProtection="1">
      <alignment horizontal="center" vertical="center"/>
      <protection hidden="1"/>
    </xf>
    <xf numFmtId="179" fontId="11" fillId="0" borderId="52" xfId="2" applyNumberFormat="1" applyFont="1" applyBorder="1" applyAlignment="1" applyProtection="1">
      <alignment horizontal="center" vertical="center"/>
      <protection hidden="1"/>
    </xf>
    <xf numFmtId="176" fontId="18" fillId="0" borderId="15" xfId="4" applyFont="1" applyBorder="1" applyAlignment="1" applyProtection="1">
      <alignment horizontal="left" vertical="center"/>
    </xf>
    <xf numFmtId="182" fontId="15" fillId="0" borderId="51" xfId="2" applyNumberFormat="1" applyFont="1" applyBorder="1" applyAlignment="1" applyProtection="1">
      <alignment horizontal="center" vertical="center"/>
      <protection hidden="1"/>
    </xf>
    <xf numFmtId="182" fontId="15" fillId="0" borderId="35" xfId="2" applyNumberFormat="1" applyFont="1" applyBorder="1" applyAlignment="1" applyProtection="1">
      <alignment horizontal="center" vertical="center"/>
      <protection hidden="1"/>
    </xf>
    <xf numFmtId="182" fontId="15" fillId="0" borderId="52" xfId="2" applyNumberFormat="1" applyFont="1" applyBorder="1" applyAlignment="1" applyProtection="1">
      <alignment horizontal="center" vertical="center"/>
      <protection hidden="1"/>
    </xf>
    <xf numFmtId="0" fontId="14" fillId="0" borderId="51" xfId="2" applyFont="1" applyBorder="1" applyAlignment="1">
      <alignment horizontal="left" vertical="center" wrapText="1"/>
    </xf>
    <xf numFmtId="0" fontId="14" fillId="0" borderId="35" xfId="2" applyFont="1" applyBorder="1" applyAlignment="1">
      <alignment horizontal="left" vertical="center" wrapText="1"/>
    </xf>
    <xf numFmtId="0" fontId="14" fillId="0" borderId="52" xfId="2" applyFont="1" applyBorder="1" applyAlignment="1">
      <alignment horizontal="left" vertical="center" wrapText="1"/>
    </xf>
    <xf numFmtId="181" fontId="15" fillId="0" borderId="51" xfId="2" applyNumberFormat="1" applyFont="1" applyBorder="1" applyAlignment="1" applyProtection="1">
      <alignment horizontal="center" vertical="center"/>
      <protection hidden="1"/>
    </xf>
    <xf numFmtId="181" fontId="15" fillId="0" borderId="35" xfId="2" applyNumberFormat="1" applyFont="1" applyBorder="1" applyAlignment="1" applyProtection="1">
      <alignment horizontal="center" vertical="center"/>
      <protection hidden="1"/>
    </xf>
    <xf numFmtId="181" fontId="15" fillId="0" borderId="52" xfId="2" applyNumberFormat="1" applyFont="1" applyBorder="1" applyAlignment="1" applyProtection="1">
      <alignment horizontal="center" vertical="center"/>
      <protection hidden="1"/>
    </xf>
    <xf numFmtId="184" fontId="2" fillId="0" borderId="0" xfId="3" applyNumberFormat="1" applyAlignment="1">
      <alignment horizontal="center"/>
    </xf>
    <xf numFmtId="0" fontId="13" fillId="0" borderId="15" xfId="2" applyFont="1" applyBorder="1" applyAlignment="1">
      <alignment horizontal="left" vertical="center" wrapText="1"/>
    </xf>
    <xf numFmtId="9" fontId="15" fillId="0" borderId="51" xfId="2" applyNumberFormat="1" applyFont="1" applyBorder="1" applyAlignment="1" applyProtection="1">
      <alignment horizontal="center" vertical="center"/>
      <protection hidden="1"/>
    </xf>
    <xf numFmtId="9" fontId="15" fillId="0" borderId="35" xfId="2" applyNumberFormat="1" applyFont="1" applyBorder="1" applyAlignment="1" applyProtection="1">
      <alignment horizontal="center" vertical="center"/>
      <protection hidden="1"/>
    </xf>
    <xf numFmtId="9" fontId="15" fillId="0" borderId="52" xfId="2" applyNumberFormat="1" applyFont="1" applyBorder="1" applyAlignment="1" applyProtection="1">
      <alignment horizontal="center" vertical="center"/>
      <protection hidden="1"/>
    </xf>
    <xf numFmtId="0" fontId="14" fillId="0" borderId="15" xfId="2" applyFont="1" applyBorder="1" applyAlignment="1">
      <alignment horizontal="left" vertical="center"/>
    </xf>
    <xf numFmtId="178" fontId="15" fillId="0" borderId="51" xfId="2" applyNumberFormat="1" applyFont="1" applyBorder="1" applyAlignment="1" applyProtection="1">
      <alignment horizontal="center" vertical="center"/>
      <protection hidden="1"/>
    </xf>
    <xf numFmtId="178" fontId="15" fillId="0" borderId="35" xfId="2" applyNumberFormat="1" applyFont="1" applyBorder="1" applyAlignment="1" applyProtection="1">
      <alignment horizontal="center" vertical="center"/>
      <protection hidden="1"/>
    </xf>
    <xf numFmtId="178" fontId="15" fillId="0" borderId="52" xfId="2" applyNumberFormat="1" applyFont="1" applyBorder="1" applyAlignment="1" applyProtection="1">
      <alignment horizontal="center" vertical="center"/>
      <protection hidden="1"/>
    </xf>
    <xf numFmtId="183" fontId="15" fillId="0" borderId="51" xfId="2" applyNumberFormat="1" applyFont="1" applyBorder="1" applyAlignment="1" applyProtection="1">
      <alignment horizontal="center" vertical="center"/>
      <protection hidden="1"/>
    </xf>
    <xf numFmtId="183" fontId="15" fillId="0" borderId="35" xfId="2" applyNumberFormat="1" applyFont="1" applyBorder="1" applyAlignment="1" applyProtection="1">
      <alignment horizontal="center" vertical="center"/>
      <protection hidden="1"/>
    </xf>
    <xf numFmtId="183" fontId="15" fillId="0" borderId="52" xfId="2" applyNumberFormat="1" applyFont="1" applyBorder="1" applyAlignment="1" applyProtection="1">
      <alignment horizontal="center" vertical="center"/>
      <protection hidden="1"/>
    </xf>
    <xf numFmtId="0" fontId="15" fillId="0" borderId="51" xfId="4" applyNumberFormat="1" applyFont="1" applyFill="1" applyBorder="1" applyAlignment="1" applyProtection="1">
      <alignment horizontal="center" vertical="center"/>
      <protection hidden="1"/>
    </xf>
    <xf numFmtId="0" fontId="15" fillId="0" borderId="35" xfId="4" applyNumberFormat="1" applyFont="1" applyFill="1" applyBorder="1" applyAlignment="1" applyProtection="1">
      <alignment horizontal="center" vertical="center"/>
      <protection hidden="1"/>
    </xf>
    <xf numFmtId="0" fontId="15" fillId="0" borderId="52" xfId="4" applyNumberFormat="1" applyFont="1" applyFill="1" applyBorder="1" applyAlignment="1" applyProtection="1">
      <alignment horizontal="center" vertical="center"/>
      <protection hidden="1"/>
    </xf>
    <xf numFmtId="0" fontId="15" fillId="0" borderId="1" xfId="2" applyFont="1" applyBorder="1" applyAlignment="1" applyProtection="1">
      <alignment horizontal="right" shrinkToFit="1"/>
      <protection hidden="1"/>
    </xf>
    <xf numFmtId="0" fontId="15" fillId="0" borderId="12" xfId="2" applyFont="1" applyBorder="1" applyAlignment="1" applyProtection="1">
      <alignment horizontal="right" shrinkToFit="1"/>
      <protection hidden="1"/>
    </xf>
    <xf numFmtId="0" fontId="2" fillId="0" borderId="50" xfId="2" applyBorder="1" applyAlignment="1">
      <alignment horizontal="center" vertical="center"/>
    </xf>
    <xf numFmtId="0" fontId="2" fillId="0" borderId="38" xfId="2" applyBorder="1" applyAlignment="1">
      <alignment horizontal="center" vertical="center"/>
    </xf>
    <xf numFmtId="0" fontId="2" fillId="0" borderId="49" xfId="2" applyBorder="1" applyAlignment="1">
      <alignment horizontal="center" vertical="center"/>
    </xf>
    <xf numFmtId="181" fontId="10" fillId="0" borderId="0" xfId="2" applyNumberFormat="1" applyFont="1" applyAlignment="1">
      <alignment horizontal="right"/>
    </xf>
    <xf numFmtId="181" fontId="10" fillId="0" borderId="0" xfId="2" applyNumberFormat="1" applyFont="1" applyAlignment="1">
      <alignment horizontal="right" shrinkToFit="1"/>
    </xf>
    <xf numFmtId="179" fontId="10" fillId="0" borderId="0" xfId="2" applyNumberFormat="1" applyFont="1" applyAlignment="1">
      <alignment horizontal="right"/>
    </xf>
    <xf numFmtId="179" fontId="10" fillId="0" borderId="0" xfId="2" applyNumberFormat="1" applyFont="1" applyAlignment="1">
      <alignment horizontal="right" shrinkToFit="1"/>
    </xf>
    <xf numFmtId="0" fontId="10" fillId="0" borderId="1" xfId="2" applyFont="1" applyBorder="1" applyAlignment="1" applyProtection="1">
      <alignment horizontal="right" shrinkToFit="1"/>
      <protection hidden="1"/>
    </xf>
    <xf numFmtId="0" fontId="10" fillId="0" borderId="12" xfId="2" applyFont="1" applyBorder="1" applyAlignment="1" applyProtection="1">
      <alignment horizontal="right" shrinkToFit="1"/>
      <protection hidden="1"/>
    </xf>
    <xf numFmtId="0" fontId="10" fillId="0" borderId="24" xfId="2" applyFont="1" applyBorder="1" applyAlignment="1" applyProtection="1">
      <alignment horizontal="right" shrinkToFit="1"/>
      <protection hidden="1"/>
    </xf>
    <xf numFmtId="0" fontId="15" fillId="0" borderId="41" xfId="2" applyFont="1" applyBorder="1" applyAlignment="1" applyProtection="1">
      <alignment horizontal="right" shrinkToFit="1"/>
      <protection hidden="1"/>
    </xf>
    <xf numFmtId="0" fontId="15" fillId="0" borderId="42" xfId="2" applyFont="1" applyBorder="1" applyAlignment="1" applyProtection="1">
      <alignment horizontal="right" shrinkToFit="1"/>
      <protection hidden="1"/>
    </xf>
    <xf numFmtId="0" fontId="2" fillId="0" borderId="1" xfId="2" applyBorder="1" applyAlignment="1">
      <alignment horizontal="left" vertical="center" wrapText="1"/>
    </xf>
    <xf numFmtId="0" fontId="2" fillId="0" borderId="12" xfId="2" applyBorder="1" applyAlignment="1">
      <alignment horizontal="left" vertical="center" wrapText="1"/>
    </xf>
    <xf numFmtId="0" fontId="15" fillId="4" borderId="27" xfId="2" applyFont="1" applyFill="1" applyBorder="1" applyAlignment="1" applyProtection="1">
      <alignment horizontal="right" shrinkToFit="1"/>
      <protection locked="0"/>
    </xf>
    <xf numFmtId="0" fontId="15" fillId="4" borderId="28" xfId="2" applyFont="1" applyFill="1" applyBorder="1" applyAlignment="1" applyProtection="1">
      <alignment horizontal="right" shrinkToFit="1"/>
      <protection locked="0"/>
    </xf>
    <xf numFmtId="0" fontId="15" fillId="4" borderId="30" xfId="2" applyFont="1" applyFill="1" applyBorder="1" applyAlignment="1" applyProtection="1">
      <alignment horizontal="right" shrinkToFit="1"/>
      <protection locked="0"/>
    </xf>
    <xf numFmtId="0" fontId="15" fillId="4" borderId="26" xfId="2" applyFont="1" applyFill="1" applyBorder="1" applyAlignment="1" applyProtection="1">
      <alignment horizontal="right" shrinkToFit="1"/>
      <protection locked="0"/>
    </xf>
    <xf numFmtId="180" fontId="2" fillId="0" borderId="1" xfId="2" applyNumberFormat="1" applyBorder="1" applyAlignment="1">
      <alignment horizontal="left" vertical="center"/>
    </xf>
    <xf numFmtId="180" fontId="2" fillId="0" borderId="12" xfId="2" applyNumberFormat="1" applyBorder="1" applyAlignment="1">
      <alignment horizontal="left" vertical="center"/>
    </xf>
    <xf numFmtId="0" fontId="15" fillId="0" borderId="46" xfId="2" applyFont="1" applyBorder="1" applyAlignment="1" applyProtection="1">
      <alignment horizontal="right" shrinkToFit="1"/>
      <protection hidden="1"/>
    </xf>
    <xf numFmtId="0" fontId="15" fillId="0" borderId="47" xfId="2" applyFont="1" applyBorder="1" applyAlignment="1" applyProtection="1">
      <alignment horizontal="right" shrinkToFit="1"/>
      <protection hidden="1"/>
    </xf>
    <xf numFmtId="180" fontId="17" fillId="0" borderId="1" xfId="2" applyNumberFormat="1" applyFont="1" applyBorder="1" applyAlignment="1">
      <alignment horizontal="left" vertical="center" wrapText="1"/>
    </xf>
    <xf numFmtId="180" fontId="17" fillId="0" borderId="12" xfId="2" applyNumberFormat="1" applyFont="1" applyBorder="1" applyAlignment="1">
      <alignment horizontal="left" vertical="center"/>
    </xf>
    <xf numFmtId="0" fontId="15" fillId="4" borderId="25" xfId="2" applyFont="1" applyFill="1" applyBorder="1" applyAlignment="1" applyProtection="1">
      <alignment horizontal="right" shrinkToFit="1"/>
      <protection locked="0"/>
    </xf>
    <xf numFmtId="0" fontId="15" fillId="4" borderId="24" xfId="2" applyFont="1" applyFill="1" applyBorder="1" applyAlignment="1" applyProtection="1">
      <alignment horizontal="right" shrinkToFit="1"/>
      <protection locked="0"/>
    </xf>
    <xf numFmtId="0" fontId="15" fillId="4" borderId="12" xfId="2" applyFont="1" applyFill="1" applyBorder="1" applyAlignment="1" applyProtection="1">
      <alignment horizontal="right" shrinkToFit="1"/>
      <protection locked="0"/>
    </xf>
    <xf numFmtId="0" fontId="15" fillId="4" borderId="44" xfId="2" applyFont="1" applyFill="1" applyBorder="1" applyAlignment="1" applyProtection="1">
      <alignment horizontal="right" shrinkToFit="1"/>
      <protection locked="0"/>
    </xf>
    <xf numFmtId="0" fontId="15" fillId="4" borderId="0" xfId="2" applyFont="1" applyFill="1" applyAlignment="1" applyProtection="1">
      <alignment horizontal="right" shrinkToFit="1"/>
      <protection locked="0"/>
    </xf>
    <xf numFmtId="0" fontId="15" fillId="4" borderId="1" xfId="2" applyFont="1" applyFill="1" applyBorder="1" applyAlignment="1" applyProtection="1">
      <alignment horizontal="right" shrinkToFit="1"/>
      <protection locked="0"/>
    </xf>
    <xf numFmtId="0" fontId="15" fillId="4" borderId="41" xfId="2" applyFont="1" applyFill="1" applyBorder="1" applyAlignment="1" applyProtection="1">
      <alignment horizontal="right" shrinkToFit="1"/>
      <protection locked="0"/>
    </xf>
    <xf numFmtId="0" fontId="15" fillId="4" borderId="42" xfId="2" applyFont="1" applyFill="1" applyBorder="1" applyAlignment="1" applyProtection="1">
      <alignment horizontal="right" shrinkToFit="1"/>
      <protection locked="0"/>
    </xf>
    <xf numFmtId="0" fontId="15" fillId="4" borderId="34" xfId="2" applyFont="1" applyFill="1" applyBorder="1" applyAlignment="1" applyProtection="1">
      <alignment horizontal="right" shrinkToFit="1"/>
      <protection locked="0"/>
    </xf>
    <xf numFmtId="0" fontId="15" fillId="4" borderId="35" xfId="2" applyFont="1" applyFill="1" applyBorder="1" applyAlignment="1" applyProtection="1">
      <alignment horizontal="right" shrinkToFit="1"/>
      <protection locked="0"/>
    </xf>
    <xf numFmtId="0" fontId="15" fillId="0" borderId="34" xfId="2" applyFont="1" applyBorder="1" applyAlignment="1" applyProtection="1">
      <alignment horizontal="right" shrinkToFit="1"/>
      <protection hidden="1"/>
    </xf>
    <xf numFmtId="0" fontId="15" fillId="0" borderId="35" xfId="2" applyFont="1" applyBorder="1" applyAlignment="1" applyProtection="1">
      <alignment horizontal="right" shrinkToFit="1"/>
      <protection hidden="1"/>
    </xf>
    <xf numFmtId="180" fontId="2" fillId="0" borderId="39" xfId="2" applyNumberFormat="1" applyBorder="1" applyAlignment="1">
      <alignment horizontal="left" vertical="center"/>
    </xf>
    <xf numFmtId="180" fontId="2" fillId="0" borderId="40" xfId="2" applyNumberFormat="1" applyBorder="1" applyAlignment="1">
      <alignment horizontal="left" vertical="center"/>
    </xf>
    <xf numFmtId="180" fontId="2" fillId="0" borderId="34" xfId="2" applyNumberFormat="1" applyBorder="1" applyAlignment="1">
      <alignment horizontal="left" vertical="center"/>
    </xf>
    <xf numFmtId="180" fontId="2" fillId="0" borderId="35" xfId="2" applyNumberFormat="1" applyBorder="1" applyAlignment="1">
      <alignment horizontal="left" vertical="center"/>
    </xf>
    <xf numFmtId="0" fontId="2" fillId="0" borderId="37" xfId="2" applyBorder="1" applyAlignment="1">
      <alignment horizontal="center" vertical="center"/>
    </xf>
    <xf numFmtId="0" fontId="15" fillId="0" borderId="27" xfId="2" applyFont="1" applyBorder="1" applyAlignment="1" applyProtection="1">
      <alignment horizontal="right" shrinkToFit="1"/>
      <protection hidden="1"/>
    </xf>
    <xf numFmtId="0" fontId="15" fillId="0" borderId="28" xfId="2" applyFont="1" applyBorder="1" applyProtection="1">
      <protection hidden="1"/>
    </xf>
    <xf numFmtId="0" fontId="15" fillId="2" borderId="1" xfId="2" applyFont="1" applyFill="1" applyBorder="1" applyAlignment="1" applyProtection="1">
      <alignment horizontal="right" shrinkToFit="1"/>
      <protection locked="0"/>
    </xf>
    <xf numFmtId="0" fontId="15" fillId="2" borderId="12" xfId="2" applyFont="1" applyFill="1" applyBorder="1" applyAlignment="1" applyProtection="1">
      <alignment horizontal="right" shrinkToFit="1"/>
      <protection locked="0"/>
    </xf>
    <xf numFmtId="179" fontId="15" fillId="0" borderId="1" xfId="2" applyNumberFormat="1" applyFont="1" applyBorder="1" applyAlignment="1" applyProtection="1">
      <alignment horizontal="right" shrinkToFit="1"/>
      <protection hidden="1"/>
    </xf>
    <xf numFmtId="180" fontId="2" fillId="0" borderId="25" xfId="2" applyNumberFormat="1" applyBorder="1" applyAlignment="1">
      <alignment horizontal="left" vertical="center"/>
    </xf>
    <xf numFmtId="180" fontId="2" fillId="0" borderId="26" xfId="2" applyNumberFormat="1" applyBorder="1" applyAlignment="1">
      <alignment horizontal="left" vertical="center"/>
    </xf>
    <xf numFmtId="179" fontId="15" fillId="2" borderId="24" xfId="2" applyNumberFormat="1" applyFont="1" applyFill="1" applyBorder="1" applyAlignment="1" applyProtection="1">
      <alignment horizontal="right" shrinkToFit="1"/>
      <protection locked="0"/>
    </xf>
    <xf numFmtId="179" fontId="15" fillId="2" borderId="12" xfId="2" applyNumberFormat="1" applyFont="1" applyFill="1" applyBorder="1" applyAlignment="1" applyProtection="1">
      <alignment horizontal="right" shrinkToFit="1"/>
      <protection locked="0"/>
    </xf>
    <xf numFmtId="178" fontId="2" fillId="0" borderId="1" xfId="2" applyNumberFormat="1" applyBorder="1" applyAlignment="1">
      <alignment horizontal="left" vertical="center"/>
    </xf>
    <xf numFmtId="178" fontId="2" fillId="0" borderId="12" xfId="2" applyNumberFormat="1" applyBorder="1" applyAlignment="1">
      <alignment horizontal="left" vertical="center"/>
    </xf>
    <xf numFmtId="179" fontId="15" fillId="2" borderId="1" xfId="2" applyNumberFormat="1" applyFont="1" applyFill="1" applyBorder="1" applyAlignment="1" applyProtection="1">
      <alignment horizontal="right" shrinkToFit="1"/>
      <protection locked="0"/>
    </xf>
    <xf numFmtId="0" fontId="10" fillId="0" borderId="1" xfId="2" applyFont="1" applyBorder="1" applyAlignment="1">
      <alignment horizontal="center" vertical="center"/>
    </xf>
    <xf numFmtId="0" fontId="10" fillId="0" borderId="12" xfId="2" applyFont="1" applyBorder="1" applyAlignment="1">
      <alignment horizontal="center" vertical="center"/>
    </xf>
    <xf numFmtId="0" fontId="10" fillId="0" borderId="2" xfId="2" applyFont="1" applyBorder="1" applyAlignment="1">
      <alignment horizontal="center" vertical="center"/>
    </xf>
    <xf numFmtId="0" fontId="10" fillId="0" borderId="18" xfId="2" applyFont="1" applyBorder="1" applyAlignment="1">
      <alignment horizontal="center" vertical="center"/>
    </xf>
    <xf numFmtId="0" fontId="10" fillId="0" borderId="19" xfId="2" applyFont="1" applyBorder="1" applyAlignment="1">
      <alignment horizontal="center" vertical="center"/>
    </xf>
    <xf numFmtId="0" fontId="10" fillId="0" borderId="22" xfId="2" applyFont="1" applyBorder="1" applyAlignment="1">
      <alignment horizontal="center" vertical="center"/>
    </xf>
    <xf numFmtId="0" fontId="10" fillId="0" borderId="23" xfId="2" applyFont="1" applyBorder="1" applyAlignment="1">
      <alignment horizontal="center" vertical="center"/>
    </xf>
    <xf numFmtId="0" fontId="10" fillId="0" borderId="20" xfId="2" applyFont="1" applyBorder="1" applyAlignment="1">
      <alignment horizontal="center" vertical="center"/>
    </xf>
    <xf numFmtId="0" fontId="10" fillId="0" borderId="21" xfId="2" applyFont="1" applyBorder="1" applyAlignment="1">
      <alignment horizontal="center" vertical="center"/>
    </xf>
    <xf numFmtId="0" fontId="2" fillId="0" borderId="1" xfId="2" applyBorder="1" applyAlignment="1">
      <alignment horizontal="center" vertical="center"/>
    </xf>
    <xf numFmtId="0" fontId="2" fillId="0" borderId="12" xfId="2" applyBorder="1" applyAlignment="1">
      <alignment horizontal="center" vertical="center"/>
    </xf>
    <xf numFmtId="0" fontId="2" fillId="0" borderId="2" xfId="2" applyBorder="1" applyAlignment="1">
      <alignment horizontal="center" vertical="center"/>
    </xf>
    <xf numFmtId="0" fontId="14" fillId="2" borderId="1" xfId="2" applyFont="1" applyFill="1" applyBorder="1" applyAlignment="1" applyProtection="1">
      <alignment horizontal="center" vertical="center"/>
      <protection locked="0"/>
    </xf>
    <xf numFmtId="0" fontId="14" fillId="2" borderId="12" xfId="2" applyFont="1" applyFill="1" applyBorder="1" applyAlignment="1" applyProtection="1">
      <alignment horizontal="center" vertical="center"/>
      <protection locked="0"/>
    </xf>
    <xf numFmtId="0" fontId="14" fillId="2" borderId="2" xfId="2" applyFont="1" applyFill="1" applyBorder="1" applyAlignment="1" applyProtection="1">
      <alignment horizontal="center" vertical="center"/>
      <protection locked="0"/>
    </xf>
    <xf numFmtId="0" fontId="13" fillId="0" borderId="1" xfId="2" applyFont="1" applyBorder="1" applyAlignment="1">
      <alignment horizontal="center" vertical="center"/>
    </xf>
    <xf numFmtId="0" fontId="13" fillId="0" borderId="12" xfId="2" applyFont="1" applyBorder="1" applyAlignment="1">
      <alignment horizontal="center" vertical="center"/>
    </xf>
    <xf numFmtId="0" fontId="13" fillId="0" borderId="2" xfId="2" applyFont="1" applyBorder="1" applyAlignment="1">
      <alignment horizontal="center" vertical="center"/>
    </xf>
    <xf numFmtId="177" fontId="11" fillId="2" borderId="1" xfId="2" applyNumberFormat="1" applyFont="1" applyFill="1" applyBorder="1" applyAlignment="1" applyProtection="1">
      <alignment horizontal="center" vertical="center" shrinkToFit="1"/>
      <protection locked="0"/>
    </xf>
    <xf numFmtId="177" fontId="11" fillId="2" borderId="12" xfId="2" applyNumberFormat="1" applyFont="1" applyFill="1" applyBorder="1" applyAlignment="1" applyProtection="1">
      <alignment horizontal="center" vertical="center" shrinkToFit="1"/>
      <protection locked="0"/>
    </xf>
    <xf numFmtId="177" fontId="11" fillId="2" borderId="2" xfId="2" applyNumberFormat="1" applyFont="1" applyFill="1" applyBorder="1" applyAlignment="1" applyProtection="1">
      <alignment horizontal="center" vertical="center" shrinkToFit="1"/>
      <protection locked="0"/>
    </xf>
    <xf numFmtId="0" fontId="13" fillId="3" borderId="1" xfId="2" applyFont="1" applyFill="1" applyBorder="1" applyAlignment="1">
      <alignment horizontal="center" vertical="center" wrapText="1" shrinkToFit="1"/>
    </xf>
    <xf numFmtId="0" fontId="13" fillId="3" borderId="12" xfId="2" applyFont="1" applyFill="1" applyBorder="1" applyAlignment="1">
      <alignment horizontal="center" vertical="center" wrapText="1" shrinkToFit="1"/>
    </xf>
    <xf numFmtId="0" fontId="13" fillId="3" borderId="2" xfId="2" applyFont="1" applyFill="1" applyBorder="1" applyAlignment="1">
      <alignment horizontal="center" vertical="center" wrapText="1" shrinkToFit="1"/>
    </xf>
    <xf numFmtId="0" fontId="13" fillId="0" borderId="1"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2" xfId="2" applyFont="1" applyBorder="1" applyAlignment="1">
      <alignment horizontal="center" vertical="center" wrapText="1"/>
    </xf>
    <xf numFmtId="177" fontId="14" fillId="2" borderId="1" xfId="2" applyNumberFormat="1" applyFont="1" applyFill="1" applyBorder="1" applyAlignment="1" applyProtection="1">
      <alignment horizontal="center" vertical="center" shrinkToFit="1"/>
      <protection locked="0"/>
    </xf>
    <xf numFmtId="177" fontId="14" fillId="2" borderId="12" xfId="2" applyNumberFormat="1" applyFont="1" applyFill="1" applyBorder="1" applyAlignment="1" applyProtection="1">
      <alignment horizontal="center" vertical="center" shrinkToFit="1"/>
      <protection locked="0"/>
    </xf>
    <xf numFmtId="177" fontId="14" fillId="2" borderId="2" xfId="2" applyNumberFormat="1" applyFont="1" applyFill="1" applyBorder="1" applyAlignment="1" applyProtection="1">
      <alignment horizontal="center" vertical="center" shrinkToFit="1"/>
      <protection locked="0"/>
    </xf>
    <xf numFmtId="0" fontId="2" fillId="2" borderId="1" xfId="2" applyFill="1" applyBorder="1" applyAlignment="1" applyProtection="1">
      <alignment horizontal="center" vertical="center" shrinkToFit="1"/>
      <protection locked="0"/>
    </xf>
    <xf numFmtId="0" fontId="2" fillId="2" borderId="12" xfId="2" applyFill="1" applyBorder="1" applyAlignment="1" applyProtection="1">
      <alignment horizontal="center" vertical="center" shrinkToFit="1"/>
      <protection locked="0"/>
    </xf>
    <xf numFmtId="0" fontId="2" fillId="2" borderId="2" xfId="2" applyFill="1" applyBorder="1" applyAlignment="1" applyProtection="1">
      <alignment horizontal="center" vertical="center" shrinkToFit="1"/>
      <protection locked="0"/>
    </xf>
    <xf numFmtId="0" fontId="10" fillId="2" borderId="1" xfId="2" applyFont="1" applyFill="1" applyBorder="1" applyAlignment="1" applyProtection="1">
      <alignment horizontal="center" vertical="center"/>
      <protection locked="0"/>
    </xf>
    <xf numFmtId="0" fontId="10" fillId="2" borderId="2" xfId="2" applyFont="1" applyFill="1" applyBorder="1" applyAlignment="1" applyProtection="1">
      <alignment horizontal="center" vertical="center"/>
      <protection locked="0"/>
    </xf>
    <xf numFmtId="0" fontId="10" fillId="0" borderId="3" xfId="2" applyFont="1" applyBorder="1" applyAlignment="1">
      <alignment horizontal="center" vertical="center"/>
    </xf>
    <xf numFmtId="0" fontId="10" fillId="0" borderId="0" xfId="2" applyFont="1" applyAlignment="1">
      <alignment horizontal="center" vertical="center"/>
    </xf>
    <xf numFmtId="0" fontId="11" fillId="0" borderId="0" xfId="2" applyFont="1" applyAlignment="1">
      <alignment horizontal="left" vertical="center"/>
    </xf>
    <xf numFmtId="0" fontId="2" fillId="0" borderId="8" xfId="2" applyBorder="1" applyAlignment="1">
      <alignment horizontal="center" vertical="center"/>
    </xf>
    <xf numFmtId="0" fontId="2" fillId="0" borderId="13" xfId="2" applyBorder="1" applyAlignment="1">
      <alignment horizontal="center" vertical="center"/>
    </xf>
    <xf numFmtId="0" fontId="15" fillId="2" borderId="1" xfId="2" applyFont="1" applyFill="1" applyBorder="1" applyAlignment="1" applyProtection="1">
      <alignment horizontal="center" vertical="center" shrinkToFit="1"/>
      <protection locked="0"/>
    </xf>
    <xf numFmtId="0" fontId="15" fillId="2" borderId="12" xfId="2" applyFont="1" applyFill="1" applyBorder="1" applyAlignment="1" applyProtection="1">
      <alignment horizontal="center" vertical="center" shrinkToFit="1"/>
      <protection locked="0"/>
    </xf>
    <xf numFmtId="0" fontId="15" fillId="2" borderId="2" xfId="2" applyFont="1" applyFill="1" applyBorder="1" applyAlignment="1" applyProtection="1">
      <alignment horizontal="center" vertical="center" shrinkToFit="1"/>
      <protection locked="0"/>
    </xf>
    <xf numFmtId="0" fontId="13" fillId="0" borderId="0" xfId="2" applyFont="1" applyAlignment="1">
      <alignment horizontal="left" vertical="top" wrapText="1" shrinkToFit="1"/>
    </xf>
    <xf numFmtId="0" fontId="2" fillId="0" borderId="0" xfId="2" applyAlignment="1">
      <alignment horizontal="left" vertical="top" shrinkToFit="1"/>
    </xf>
    <xf numFmtId="0" fontId="10" fillId="0" borderId="0" xfId="2" applyFont="1" applyAlignment="1" applyProtection="1">
      <alignment horizontal="center" vertical="center"/>
      <protection locked="0"/>
    </xf>
    <xf numFmtId="0" fontId="2" fillId="2" borderId="2" xfId="2" applyFill="1" applyBorder="1" applyProtection="1">
      <protection locked="0"/>
    </xf>
  </cellXfs>
  <cellStyles count="5">
    <cellStyle name="通貨 2 2" xfId="4" xr:uid="{85B1DB63-F3FD-4B1E-8835-A063674BB485}"/>
    <cellStyle name="標準" xfId="0" builtinId="0"/>
    <cellStyle name="標準 2 3" xfId="2" xr:uid="{6F39AB76-9FF1-42CF-BA0E-8608997473C2}"/>
    <cellStyle name="標準_（１月見直し提出版）平均障害程度区分等算出シート 3" xfId="3" xr:uid="{C3CE78AF-0F5C-4010-8583-4FA1F3705606}"/>
    <cellStyle name="標準_③-２加算様式（就労）_くりた作成分(１０月提示）指定申請関係様式（案）改訂版_算出シート4、5 3" xfId="1" xr:uid="{53F656D9-049B-4DF3-BCB2-4193564896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AD$7" lockText="1" noThreeD="1"/>
</file>

<file path=xl/drawings/drawing1.xml><?xml version="1.0" encoding="utf-8"?>
<xdr:wsDr xmlns:xdr="http://schemas.openxmlformats.org/drawingml/2006/spreadsheetDrawing" xmlns:a="http://schemas.openxmlformats.org/drawingml/2006/main">
  <xdr:twoCellAnchor>
    <xdr:from>
      <xdr:col>15</xdr:col>
      <xdr:colOff>87723</xdr:colOff>
      <xdr:row>0</xdr:row>
      <xdr:rowOff>0</xdr:rowOff>
    </xdr:from>
    <xdr:to>
      <xdr:col>22</xdr:col>
      <xdr:colOff>106643</xdr:colOff>
      <xdr:row>0</xdr:row>
      <xdr:rowOff>0</xdr:rowOff>
    </xdr:to>
    <xdr:sp macro="" textlink="">
      <xdr:nvSpPr>
        <xdr:cNvPr id="2" name="Text Box 1">
          <a:extLst>
            <a:ext uri="{FF2B5EF4-FFF2-40B4-BE49-F238E27FC236}">
              <a16:creationId xmlns:a16="http://schemas.microsoft.com/office/drawing/2014/main" id="{B0DA2C2D-BABD-4681-AB37-54419B91719E}"/>
            </a:ext>
          </a:extLst>
        </xdr:cNvPr>
        <xdr:cNvSpPr txBox="1"/>
      </xdr:nvSpPr>
      <xdr:spPr bwMode="auto">
        <a:xfrm>
          <a:off x="5259798" y="0"/>
          <a:ext cx="1914395" cy="0"/>
        </a:xfrm>
        <a:prstGeom prst="rect">
          <a:avLst/>
        </a:prstGeom>
        <a:solidFill>
          <a:srgbClr val="FFFFFF"/>
        </a:solidFill>
        <a:ln w="28575">
          <a:solidFill>
            <a:srgbClr val="000000"/>
          </a:solidFill>
          <a:miter lim="800000"/>
        </a:ln>
      </xdr:spPr>
      <xdr:txBody>
        <a:bodyPr vertOverflow="clip" wrap="square" lIns="64008" tIns="41148" rIns="64008" bIns="41148" anchor="ctr" upright="1"/>
        <a:lstStyle/>
        <a:p>
          <a:pPr algn="ctr" rtl="0"/>
          <a:r>
            <a:rPr lang="ja-JP" altLang="en-US" sz="3600" b="0" i="0" u="none" baseline="0">
              <a:solidFill>
                <a:srgbClr val="000000"/>
              </a:solidFill>
              <a:latin typeface="ＭＳ Ｐゴシック"/>
              <a:ea typeface="ＭＳ Ｐゴシック"/>
            </a:rPr>
            <a:t>記載例</a:t>
          </a:r>
        </a:p>
      </xdr:txBody>
    </xdr:sp>
    <xdr:clientData/>
  </xdr:twoCellAnchor>
  <xdr:twoCellAnchor>
    <xdr:from>
      <xdr:col>7</xdr:col>
      <xdr:colOff>224939</xdr:colOff>
      <xdr:row>21</xdr:row>
      <xdr:rowOff>190649</xdr:rowOff>
    </xdr:from>
    <xdr:to>
      <xdr:col>28</xdr:col>
      <xdr:colOff>293379</xdr:colOff>
      <xdr:row>24</xdr:row>
      <xdr:rowOff>94878</xdr:rowOff>
    </xdr:to>
    <xdr:sp macro="" textlink="">
      <xdr:nvSpPr>
        <xdr:cNvPr id="3" name="Text Box 2">
          <a:extLst>
            <a:ext uri="{FF2B5EF4-FFF2-40B4-BE49-F238E27FC236}">
              <a16:creationId xmlns:a16="http://schemas.microsoft.com/office/drawing/2014/main" id="{661FA380-481F-42BD-81CB-4713F9972025}"/>
            </a:ext>
          </a:extLst>
        </xdr:cNvPr>
        <xdr:cNvSpPr txBox="1"/>
      </xdr:nvSpPr>
      <xdr:spPr bwMode="auto">
        <a:xfrm>
          <a:off x="3168164" y="6924824"/>
          <a:ext cx="5850115" cy="818629"/>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200"/>
            </a:lnSpc>
            <a:defRPr sz="1000"/>
          </a:pPr>
          <a:r>
            <a:rPr lang="ja-JP" altLang="en-US" sz="1000" b="0" i="0" u="none" baseline="0">
              <a:solidFill>
                <a:srgbClr val="000000"/>
              </a:solidFill>
              <a:latin typeface="ＭＳ Ｐゴシック"/>
              <a:ea typeface="ＭＳ Ｐゴシック"/>
            </a:rPr>
            <a:t>（参考）</a:t>
          </a:r>
        </a:p>
        <a:p>
          <a:pPr algn="l" rtl="0">
            <a:lnSpc>
              <a:spcPts val="1200"/>
            </a:lnSpc>
            <a:defRPr sz="1000"/>
          </a:pPr>
          <a:r>
            <a:rPr lang="ja-JP" altLang="en-US" sz="1000" b="0" i="0" u="none" baseline="0">
              <a:solidFill>
                <a:srgbClr val="000000"/>
              </a:solidFill>
              <a:latin typeface="ＭＳ Ｐゴシック"/>
              <a:ea typeface="ＭＳ Ｐゴシック"/>
            </a:rPr>
            <a:t>　生活介護における経過措置利用者</a:t>
          </a:r>
        </a:p>
        <a:p>
          <a:pPr algn="l" rtl="0">
            <a:lnSpc>
              <a:spcPts val="1200"/>
            </a:lnSpc>
            <a:defRPr sz="1000"/>
          </a:pPr>
          <a:r>
            <a:rPr lang="ja-JP" altLang="en-US" sz="1000" b="0" i="0" u="none" baseline="0">
              <a:solidFill>
                <a:srgbClr val="000000"/>
              </a:solidFill>
              <a:latin typeface="ＭＳ Ｐゴシック"/>
              <a:ea typeface="ＭＳ Ｐゴシック"/>
            </a:rPr>
            <a:t>　・施設入所者のうち、障害支援区分非該当の者、区分１・２の者、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歳未満で区分３の利用者</a:t>
          </a:r>
        </a:p>
        <a:p>
          <a:pPr algn="l" rtl="0">
            <a:lnSpc>
              <a:spcPts val="1100"/>
            </a:lnSpc>
            <a:defRPr sz="1000"/>
          </a:pPr>
          <a:r>
            <a:rPr lang="ja-JP" altLang="en-US" sz="1000" b="0" i="0" u="none" baseline="0">
              <a:solidFill>
                <a:srgbClr val="000000"/>
              </a:solidFill>
              <a:latin typeface="ＭＳ Ｐゴシック"/>
              <a:ea typeface="ＭＳ Ｐゴシック"/>
            </a:rPr>
            <a:t>　・施設入所者以外の者のうち、障害支援区分非該当の者、区分１の者、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歳未満で区分２の利用者</a:t>
          </a:r>
        </a:p>
      </xdr:txBody>
    </xdr:sp>
    <xdr:clientData/>
  </xdr:twoCellAnchor>
  <xdr:oneCellAnchor>
    <xdr:from>
      <xdr:col>29</xdr:col>
      <xdr:colOff>30480</xdr:colOff>
      <xdr:row>6</xdr:row>
      <xdr:rowOff>30480</xdr:rowOff>
    </xdr:from>
    <xdr:ext cx="4161367" cy="320040"/>
    <xdr:sp macro="" textlink="">
      <xdr:nvSpPr>
        <xdr:cNvPr id="4" name="Check Box 3" descr="障害者支援施設の昼間実施サービスとして行う生活介護&#10;の場合は左の□にチェックを入れてください。" hidden="1">
          <a:extLst>
            <a:ext uri="{63B3BB69-23CF-44E3-9099-C40C66FF867C}">
              <a14:compatExt xmlns:a14="http://schemas.microsoft.com/office/drawing/2010/main" spid="_x0000_s134147"/>
            </a:ext>
            <a:ext uri="{FF2B5EF4-FFF2-40B4-BE49-F238E27FC236}">
              <a16:creationId xmlns:a16="http://schemas.microsoft.com/office/drawing/2014/main" id="{2D9CC0D3-E533-4357-8ACB-4403FAA649CA}"/>
            </a:ext>
          </a:extLst>
        </xdr:cNvPr>
        <xdr:cNvSpPr/>
      </xdr:nvSpPr>
      <xdr:spPr bwMode="auto">
        <a:xfrm>
          <a:off x="9107805" y="1583055"/>
          <a:ext cx="4161367" cy="320040"/>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oneCellAnchor>
  <mc:AlternateContent xmlns:mc="http://schemas.openxmlformats.org/markup-compatibility/2006">
    <mc:Choice xmlns:a14="http://schemas.microsoft.com/office/drawing/2010/main" Requires="a14">
      <xdr:twoCellAnchor editAs="oneCell">
        <xdr:from>
          <xdr:col>29</xdr:col>
          <xdr:colOff>28575</xdr:colOff>
          <xdr:row>6</xdr:row>
          <xdr:rowOff>28575</xdr:rowOff>
        </xdr:from>
        <xdr:to>
          <xdr:col>44</xdr:col>
          <xdr:colOff>361950</xdr:colOff>
          <xdr:row>6</xdr:row>
          <xdr:rowOff>361950</xdr:rowOff>
        </xdr:to>
        <xdr:sp macro="" textlink="">
          <xdr:nvSpPr>
            <xdr:cNvPr id="1025" name="Check Box 1" descr="障害者支援施設の昼間実施サービスとして行う生活介護&#10;の場合は左の□にチェックを入れてください。"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mc:Choice>
    <mc:Fallback/>
  </mc:AlternateContent>
  <xdr:twoCellAnchor>
    <xdr:from>
      <xdr:col>50</xdr:col>
      <xdr:colOff>232835</xdr:colOff>
      <xdr:row>0</xdr:row>
      <xdr:rowOff>116416</xdr:rowOff>
    </xdr:from>
    <xdr:to>
      <xdr:col>58</xdr:col>
      <xdr:colOff>270933</xdr:colOff>
      <xdr:row>4</xdr:row>
      <xdr:rowOff>33867</xdr:rowOff>
    </xdr:to>
    <xdr:sp macro="" textlink="">
      <xdr:nvSpPr>
        <xdr:cNvPr id="5" name="角丸四角形吹き出し 2">
          <a:extLst>
            <a:ext uri="{FF2B5EF4-FFF2-40B4-BE49-F238E27FC236}">
              <a16:creationId xmlns:a16="http://schemas.microsoft.com/office/drawing/2014/main" id="{2C1D9EA9-2E96-42AA-923C-9D384F4A3036}"/>
            </a:ext>
          </a:extLst>
        </xdr:cNvPr>
        <xdr:cNvSpPr/>
      </xdr:nvSpPr>
      <xdr:spPr bwMode="auto">
        <a:xfrm>
          <a:off x="18301760" y="116416"/>
          <a:ext cx="4000498" cy="812801"/>
        </a:xfrm>
        <a:prstGeom prst="wedgeRoundRectCallout">
          <a:avLst>
            <a:gd name="adj1" fmla="val -59447"/>
            <a:gd name="adj2" fmla="val 47220"/>
            <a:gd name="adj3" fmla="val 16667"/>
          </a:avLst>
        </a:prstGeom>
        <a:solidFill>
          <a:srgbClr val="FFFFFF"/>
        </a:solidFill>
        <a:ln w="9525">
          <a:solidFill>
            <a:srgbClr val="000000"/>
          </a:solidFill>
          <a:miter lim="800000"/>
          <a:headEnd/>
          <a:tailEnd/>
        </a:ln>
        <a:effectLst/>
      </xdr:spPr>
      <xdr:txBody>
        <a:bodyPr vertOverflow="clip" horzOverflow="clip" wrap="square" lIns="91440" tIns="45720" rIns="91440" bIns="45720" rtlCol="0" anchor="t" upright="1"/>
        <a:lstStyle/>
        <a:p>
          <a:pPr algn="l" rtl="0"/>
          <a:r>
            <a:rPr kumimoji="1" lang="ja-JP" altLang="en-US" sz="1100" b="0" i="0" u="none" strike="noStrike" baseline="0">
              <a:solidFill>
                <a:sysClr val="windowText" lastClr="000000"/>
              </a:solidFill>
              <a:latin typeface="ＭＳ Ｐゴシック"/>
              <a:ea typeface="ＭＳ Ｐゴシック"/>
            </a:rPr>
            <a:t>昨年度の各月について、それぞれの提供時間での障害区分ごとの利用者数を記入して下さい。</a:t>
          </a:r>
          <a:endParaRPr kumimoji="1" lang="en-US" altLang="ja-JP" sz="1100" b="0" i="0" u="none" strike="noStrike" baseline="0">
            <a:solidFill>
              <a:sysClr val="windowText" lastClr="000000"/>
            </a:solidFill>
            <a:latin typeface="ＭＳ Ｐゴシック"/>
            <a:ea typeface="ＭＳ Ｐゴシック"/>
          </a:endParaRPr>
        </a:p>
        <a:p>
          <a:pPr algn="l" rtl="0"/>
          <a:r>
            <a:rPr kumimoji="1" lang="en-US" altLang="ja-JP" sz="1100" b="1" i="0" u="none" strike="noStrike" baseline="0">
              <a:solidFill>
                <a:sysClr val="windowText" lastClr="000000"/>
              </a:solidFill>
              <a:latin typeface="ＭＳ Ｐゴシック"/>
              <a:ea typeface="ＭＳ Ｐゴシック"/>
            </a:rPr>
            <a:t>※</a:t>
          </a:r>
          <a:r>
            <a:rPr kumimoji="1" lang="ja-JP" altLang="en-US" sz="1100" b="1" i="0" u="none" strike="noStrike" baseline="0">
              <a:solidFill>
                <a:sysClr val="windowText" lastClr="000000"/>
              </a:solidFill>
              <a:latin typeface="ＭＳ Ｐゴシック"/>
              <a:ea typeface="ＭＳ Ｐゴシック"/>
            </a:rPr>
            <a:t>数字以外（「人」等）は入力しないでください。</a:t>
          </a:r>
        </a:p>
      </xdr:txBody>
    </xdr:sp>
    <xdr:clientData/>
  </xdr:twoCellAnchor>
  <xdr:twoCellAnchor>
    <xdr:from>
      <xdr:col>45</xdr:col>
      <xdr:colOff>222250</xdr:colOff>
      <xdr:row>0</xdr:row>
      <xdr:rowOff>46569</xdr:rowOff>
    </xdr:from>
    <xdr:to>
      <xdr:col>49</xdr:col>
      <xdr:colOff>406400</xdr:colOff>
      <xdr:row>4</xdr:row>
      <xdr:rowOff>203201</xdr:rowOff>
    </xdr:to>
    <xdr:sp macro="" textlink="">
      <xdr:nvSpPr>
        <xdr:cNvPr id="6" name="フローチャート: 代替処理 5">
          <a:extLst>
            <a:ext uri="{FF2B5EF4-FFF2-40B4-BE49-F238E27FC236}">
              <a16:creationId xmlns:a16="http://schemas.microsoft.com/office/drawing/2014/main" id="{2F18124F-6E72-4A40-8214-07F79E032E84}"/>
            </a:ext>
          </a:extLst>
        </xdr:cNvPr>
        <xdr:cNvSpPr/>
      </xdr:nvSpPr>
      <xdr:spPr bwMode="auto">
        <a:xfrm>
          <a:off x="14119225" y="46569"/>
          <a:ext cx="3860800" cy="1051982"/>
        </a:xfrm>
        <a:prstGeom prst="flowChartAlternateProcess">
          <a:avLst/>
        </a:prstGeom>
        <a:solidFill>
          <a:srgbClr val="FFFF00"/>
        </a:solidFill>
        <a:ln w="28575">
          <a:solidFill>
            <a:schemeClr val="tx1"/>
          </a:solidFill>
          <a:miter lim="800000"/>
          <a:headEnd/>
          <a:tailEnd/>
        </a:ln>
        <a:effectLst/>
      </xdr:spPr>
      <xdr:txBody>
        <a:bodyPr vertOverflow="clip" horzOverflow="clip" wrap="square" lIns="36000" tIns="0" rIns="36000" bIns="0" rtlCol="0" anchor="t" upright="1"/>
        <a:lstStyle/>
        <a:p>
          <a:pPr algn="l" rtl="0"/>
          <a:r>
            <a:rPr kumimoji="1" lang="ja-JP" altLang="en-US" sz="1800" b="1" i="0" u="none" strike="noStrike" baseline="0">
              <a:solidFill>
                <a:sysClr val="windowText" lastClr="000000"/>
              </a:solidFill>
              <a:latin typeface="ＭＳ Ｐゴシック"/>
              <a:ea typeface="ＭＳ Ｐゴシック"/>
            </a:rPr>
            <a:t>記入欄</a:t>
          </a:r>
          <a:endParaRPr kumimoji="1" lang="en-US" altLang="ja-JP" sz="800" b="1" i="0" u="none" strike="noStrike" baseline="0">
            <a:solidFill>
              <a:sysClr val="windowText" lastClr="000000"/>
            </a:solidFill>
            <a:latin typeface="ＭＳ Ｐゴシック"/>
            <a:ea typeface="ＭＳ Ｐゴシック"/>
          </a:endParaRPr>
        </a:p>
        <a:p>
          <a:pPr algn="l" rtl="0"/>
          <a:r>
            <a:rPr kumimoji="1" lang="ja-JP" altLang="en-US" sz="1100" b="0" i="0" u="none" strike="noStrike" baseline="0">
              <a:solidFill>
                <a:sysClr val="windowText" lastClr="000000"/>
              </a:solidFill>
              <a:latin typeface="ＭＳ Ｐゴシック"/>
              <a:ea typeface="ＭＳ Ｐゴシック"/>
            </a:rPr>
            <a:t>別紙</a:t>
          </a:r>
          <a:r>
            <a:rPr kumimoji="1" lang="en-US" altLang="ja-JP" sz="1100" b="0" i="0" u="none" strike="noStrike" baseline="0">
              <a:solidFill>
                <a:sysClr val="windowText" lastClr="000000"/>
              </a:solidFill>
              <a:latin typeface="ＭＳ Ｐゴシック"/>
              <a:ea typeface="ＭＳ Ｐゴシック"/>
            </a:rPr>
            <a:t>3-2</a:t>
          </a:r>
          <a:r>
            <a:rPr kumimoji="1" lang="ja-JP" altLang="en-US" sz="1100" b="0" i="0" u="none" strike="noStrike" baseline="0">
              <a:solidFill>
                <a:sysClr val="windowText" lastClr="000000"/>
              </a:solidFill>
              <a:latin typeface="ＭＳ Ｐゴシック"/>
              <a:ea typeface="ＭＳ Ｐゴシック"/>
            </a:rPr>
            <a:t>は、サービス提供時間に応じて換算した人数を記入します。下の</a:t>
          </a:r>
          <a:r>
            <a:rPr kumimoji="1" lang="en-US" altLang="ja-JP" sz="1100" b="0" i="0" u="none" strike="noStrike" baseline="0">
              <a:solidFill>
                <a:sysClr val="windowText" lastClr="000000"/>
              </a:solidFill>
              <a:latin typeface="ＭＳ Ｐゴシック"/>
              <a:ea typeface="ＭＳ Ｐゴシック"/>
            </a:rPr>
            <a:t>AU</a:t>
          </a:r>
          <a:r>
            <a:rPr kumimoji="1" lang="ja-JP" altLang="en-US" sz="1100" b="0" i="0" u="none" strike="noStrike" baseline="0">
              <a:solidFill>
                <a:sysClr val="windowText" lastClr="000000"/>
              </a:solidFill>
              <a:latin typeface="ＭＳ Ｐゴシック"/>
              <a:ea typeface="ＭＳ Ｐゴシック"/>
            </a:rPr>
            <a:t>～</a:t>
          </a:r>
          <a:r>
            <a:rPr kumimoji="1" lang="en-US" altLang="ja-JP" sz="1100" b="0" i="0" u="none" strike="noStrike" baseline="0">
              <a:solidFill>
                <a:sysClr val="windowText" lastClr="000000"/>
              </a:solidFill>
              <a:latin typeface="ＭＳ Ｐゴシック"/>
              <a:ea typeface="ＭＳ Ｐゴシック"/>
            </a:rPr>
            <a:t>BH</a:t>
          </a:r>
          <a:r>
            <a:rPr kumimoji="1" lang="ja-JP" altLang="en-US" sz="1100" b="0" i="0" u="none" strike="noStrike" baseline="0">
              <a:solidFill>
                <a:sysClr val="windowText" lastClr="000000"/>
              </a:solidFill>
              <a:latin typeface="ＭＳ Ｐゴシック"/>
              <a:ea typeface="ＭＳ Ｐゴシック"/>
            </a:rPr>
            <a:t>の表に利用者の実人数を入力すると、時間に応じた人数が左の表に入力されます。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C7C84-AB38-461C-A995-1333B80C90B5}">
  <sheetPr codeName="Sheet10"/>
  <dimension ref="A2:BH72"/>
  <sheetViews>
    <sheetView showGridLines="0" tabSelected="1" view="pageBreakPreview" zoomScale="70" zoomScaleNormal="100" zoomScaleSheetLayoutView="70" workbookViewId="0">
      <selection activeCell="BQ14" sqref="BQ14"/>
    </sheetView>
  </sheetViews>
  <sheetFormatPr defaultColWidth="9" defaultRowHeight="13.5" x14ac:dyDescent="0.15"/>
  <cols>
    <col min="1" max="1" width="1.875" style="11" customWidth="1"/>
    <col min="2" max="2" width="19.125" style="11" customWidth="1"/>
    <col min="3" max="3" width="4.125" style="12" customWidth="1"/>
    <col min="4" max="4" width="3.125" style="12" customWidth="1"/>
    <col min="5" max="5" width="4.125" style="12" customWidth="1"/>
    <col min="6" max="7" width="3.125" style="12" customWidth="1"/>
    <col min="8" max="8" width="4.625" style="12" customWidth="1"/>
    <col min="9" max="10" width="3.125" style="12" customWidth="1"/>
    <col min="11" max="11" width="4.625" style="12" customWidth="1"/>
    <col min="12" max="12" width="3.125" style="12" customWidth="1"/>
    <col min="13" max="13" width="2.875" style="12" customWidth="1"/>
    <col min="14" max="14" width="4.625" style="12" customWidth="1"/>
    <col min="15" max="16" width="3.125" style="12" customWidth="1"/>
    <col min="17" max="17" width="4.625" style="12" customWidth="1"/>
    <col min="18" max="19" width="3.125" style="12" customWidth="1"/>
    <col min="20" max="20" width="4.625" style="12" customWidth="1"/>
    <col min="21" max="22" width="3.125" style="12" customWidth="1"/>
    <col min="23" max="23" width="4.625" style="12" customWidth="1"/>
    <col min="24" max="25" width="3.125" style="12" customWidth="1"/>
    <col min="26" max="26" width="4.625" style="12" customWidth="1"/>
    <col min="27" max="28" width="3.125" style="12" customWidth="1"/>
    <col min="29" max="29" width="4.625" style="12" customWidth="1"/>
    <col min="30" max="31" width="3.125" style="12" customWidth="1"/>
    <col min="32" max="32" width="5.125" style="12" customWidth="1"/>
    <col min="33" max="34" width="3.125" style="11" customWidth="1"/>
    <col min="35" max="35" width="4.625" style="11" customWidth="1"/>
    <col min="36" max="37" width="3.125" style="11" customWidth="1"/>
    <col min="38" max="38" width="4.625" style="11" customWidth="1"/>
    <col min="39" max="40" width="3.125" style="11" customWidth="1"/>
    <col min="41" max="42" width="4.625" style="11" customWidth="1"/>
    <col min="43" max="43" width="4.125" style="11" customWidth="1"/>
    <col min="44" max="44" width="3.125" style="11" customWidth="1"/>
    <col min="45" max="45" width="7.375" style="11" customWidth="1"/>
    <col min="46" max="46" width="9" style="11"/>
    <col min="47" max="47" width="19.375" style="11" bestFit="1" customWidth="1"/>
    <col min="48" max="48" width="13.375" style="12" customWidth="1"/>
    <col min="49" max="60" width="6.5" style="11" customWidth="1"/>
    <col min="61" max="16384" width="9" style="11"/>
  </cols>
  <sheetData>
    <row r="2" spans="1:60" s="8" customFormat="1" ht="22.5" customHeight="1" x14ac:dyDescent="0.15">
      <c r="A2" s="1" t="s">
        <v>0</v>
      </c>
      <c r="B2" s="2"/>
      <c r="C2" s="3"/>
      <c r="D2" s="3"/>
      <c r="E2" s="3"/>
      <c r="F2" s="3"/>
      <c r="G2" s="4" t="s">
        <v>1</v>
      </c>
      <c r="H2" s="4"/>
      <c r="I2" s="4"/>
      <c r="J2" s="4"/>
      <c r="K2" s="4"/>
      <c r="L2" s="4"/>
      <c r="M2" s="4"/>
      <c r="N2" s="4"/>
      <c r="O2" s="4"/>
      <c r="P2" s="4"/>
      <c r="Q2" s="4"/>
      <c r="R2" s="4"/>
      <c r="S2" s="4"/>
      <c r="T2" s="4"/>
      <c r="U2" s="4"/>
      <c r="V2" s="4"/>
      <c r="W2" s="4"/>
      <c r="X2" s="4"/>
      <c r="Y2" s="4"/>
      <c r="Z2" s="4"/>
      <c r="AA2" s="4"/>
      <c r="AB2" s="4"/>
      <c r="AC2" s="4"/>
      <c r="AD2" s="3"/>
      <c r="AE2" s="3"/>
      <c r="AF2" s="3"/>
      <c r="AG2" s="3"/>
      <c r="AH2" s="3"/>
      <c r="AI2" s="3"/>
      <c r="AJ2" s="3"/>
      <c r="AK2" s="3"/>
      <c r="AL2" s="5"/>
      <c r="AM2" s="5"/>
      <c r="AN2" s="5"/>
      <c r="AO2" s="5"/>
      <c r="AP2" s="6"/>
      <c r="AQ2" s="7" t="s">
        <v>2</v>
      </c>
      <c r="AR2" s="5"/>
      <c r="AS2" s="7"/>
      <c r="AT2" s="5"/>
      <c r="AV2" s="9"/>
    </row>
    <row r="3" spans="1:60" s="8" customFormat="1" ht="22.5" customHeight="1" x14ac:dyDescent="0.15">
      <c r="A3" s="1"/>
      <c r="B3" s="2"/>
      <c r="C3" s="3"/>
      <c r="D3" s="3"/>
      <c r="E3" s="3"/>
      <c r="F3" s="3"/>
      <c r="G3" s="4"/>
      <c r="H3" s="4"/>
      <c r="I3" s="4"/>
      <c r="J3" s="4"/>
      <c r="K3" s="4"/>
      <c r="L3" s="4"/>
      <c r="M3" s="4" t="s">
        <v>3</v>
      </c>
      <c r="N3" s="4"/>
      <c r="O3" s="4"/>
      <c r="P3" s="4"/>
      <c r="Q3" s="4"/>
      <c r="R3" s="4"/>
      <c r="S3" s="4"/>
      <c r="T3" s="4"/>
      <c r="U3" s="4"/>
      <c r="V3" s="4"/>
      <c r="W3" s="4"/>
      <c r="X3" s="4"/>
      <c r="Y3" s="4"/>
      <c r="Z3" s="4"/>
      <c r="AA3" s="4"/>
      <c r="AB3" s="4"/>
      <c r="AC3" s="4"/>
      <c r="AD3" s="3"/>
      <c r="AE3" s="3"/>
      <c r="AF3" s="3"/>
      <c r="AG3" s="3"/>
      <c r="AH3" s="3"/>
      <c r="AI3" s="3"/>
      <c r="AJ3" s="3"/>
      <c r="AK3" s="3"/>
      <c r="AL3" s="5"/>
      <c r="AM3" s="5"/>
      <c r="AN3" s="5"/>
      <c r="AO3" s="5"/>
      <c r="AP3" s="6"/>
      <c r="AQ3" s="5"/>
      <c r="AR3" s="5"/>
      <c r="AS3" s="7"/>
      <c r="AT3" s="5"/>
    </row>
    <row r="4" spans="1:60" s="8" customFormat="1" ht="12" customHeight="1" thickBot="1" x14ac:dyDescent="0.2">
      <c r="B4" s="2"/>
      <c r="C4" s="3"/>
      <c r="D4" s="3"/>
      <c r="E4" s="3"/>
      <c r="F4" s="3"/>
      <c r="G4" s="2"/>
      <c r="H4" s="3"/>
      <c r="J4" s="3"/>
      <c r="K4" s="3"/>
      <c r="L4" s="3"/>
      <c r="M4" s="3"/>
      <c r="N4" s="3"/>
      <c r="O4" s="3"/>
      <c r="P4" s="3"/>
      <c r="Q4" s="3"/>
      <c r="R4" s="3"/>
      <c r="S4" s="3"/>
      <c r="T4" s="3"/>
      <c r="U4" s="3"/>
      <c r="V4" s="3"/>
      <c r="W4" s="3"/>
      <c r="X4" s="3"/>
      <c r="Y4" s="3"/>
      <c r="Z4" s="3"/>
      <c r="AA4" s="3"/>
      <c r="AB4" s="3"/>
      <c r="AC4" s="3"/>
      <c r="AD4" s="3"/>
      <c r="AE4" s="3"/>
      <c r="AF4" s="3"/>
      <c r="AG4" s="3"/>
      <c r="AH4" s="3"/>
      <c r="AI4" s="3"/>
      <c r="AJ4" s="3"/>
      <c r="AK4" s="3"/>
      <c r="AL4" s="5"/>
      <c r="AM4" s="5"/>
      <c r="AN4" s="5"/>
      <c r="AO4" s="5"/>
      <c r="AP4" s="5"/>
      <c r="AQ4" s="5"/>
      <c r="AR4" s="5"/>
      <c r="AS4" s="10"/>
      <c r="AT4" s="5"/>
    </row>
    <row r="5" spans="1:60" ht="31.5" customHeight="1" thickBot="1" x14ac:dyDescent="0.2">
      <c r="B5" s="12"/>
      <c r="E5" s="11"/>
      <c r="F5" s="230" t="s">
        <v>4</v>
      </c>
      <c r="G5" s="230"/>
      <c r="H5" s="230"/>
      <c r="I5" s="218"/>
      <c r="J5" s="219"/>
      <c r="K5" s="220" t="s">
        <v>5</v>
      </c>
      <c r="L5" s="221"/>
      <c r="M5" s="218"/>
      <c r="N5" s="231"/>
      <c r="O5" s="220" t="s">
        <v>6</v>
      </c>
      <c r="P5" s="221"/>
      <c r="Q5" s="221" t="s">
        <v>7</v>
      </c>
      <c r="R5" s="221"/>
      <c r="S5" s="13" t="s">
        <v>4</v>
      </c>
      <c r="T5" s="13"/>
      <c r="U5" s="218"/>
      <c r="V5" s="219"/>
      <c r="W5" s="220" t="s">
        <v>5</v>
      </c>
      <c r="X5" s="221"/>
      <c r="Y5" s="218"/>
      <c r="Z5" s="219"/>
      <c r="AA5" s="220" t="s">
        <v>6</v>
      </c>
      <c r="AB5" s="221"/>
      <c r="AC5" s="222" t="s">
        <v>8</v>
      </c>
      <c r="AD5" s="222"/>
      <c r="AE5" s="222"/>
      <c r="AF5" s="222"/>
      <c r="AG5" s="222"/>
      <c r="AH5" s="222"/>
      <c r="AI5" s="222"/>
      <c r="AJ5" s="222"/>
      <c r="AK5" s="222"/>
      <c r="AL5" s="222"/>
      <c r="AM5" s="222"/>
      <c r="AN5" s="222"/>
      <c r="AO5" s="222"/>
      <c r="AP5" s="222"/>
      <c r="AQ5" s="222"/>
      <c r="AR5" s="222"/>
      <c r="AS5" s="222"/>
      <c r="AU5" s="14"/>
      <c r="AV5" s="15" t="s">
        <v>9</v>
      </c>
      <c r="AW5" s="16" t="s">
        <v>10</v>
      </c>
      <c r="AX5" s="16" t="s">
        <v>11</v>
      </c>
      <c r="AY5" s="16" t="s">
        <v>12</v>
      </c>
      <c r="AZ5" s="16" t="s">
        <v>13</v>
      </c>
      <c r="BA5" s="16" t="s">
        <v>14</v>
      </c>
      <c r="BB5" s="16" t="s">
        <v>15</v>
      </c>
      <c r="BC5" s="16" t="s">
        <v>16</v>
      </c>
      <c r="BD5" s="16" t="s">
        <v>17</v>
      </c>
      <c r="BE5" s="16" t="s">
        <v>18</v>
      </c>
      <c r="BF5" s="16" t="s">
        <v>19</v>
      </c>
      <c r="BG5" s="16" t="s">
        <v>20</v>
      </c>
      <c r="BH5" s="17" t="s">
        <v>21</v>
      </c>
    </row>
    <row r="6" spans="1:60" ht="20.25" customHeight="1" thickBot="1" x14ac:dyDescent="0.2">
      <c r="AE6" s="18" t="s">
        <v>22</v>
      </c>
      <c r="AU6" s="223" t="s">
        <v>23</v>
      </c>
      <c r="AV6" s="19">
        <v>2</v>
      </c>
      <c r="AW6" s="20"/>
      <c r="AX6" s="20"/>
      <c r="AY6" s="20"/>
      <c r="AZ6" s="20"/>
      <c r="BA6" s="20"/>
      <c r="BB6" s="21"/>
      <c r="BC6" s="22"/>
      <c r="BD6" s="22"/>
      <c r="BE6" s="22"/>
      <c r="BF6" s="22"/>
      <c r="BG6" s="22"/>
      <c r="BH6" s="23"/>
    </row>
    <row r="7" spans="1:60" ht="31.5" customHeight="1" thickBot="1" x14ac:dyDescent="0.2">
      <c r="B7" s="24" t="s">
        <v>24</v>
      </c>
      <c r="C7" s="212"/>
      <c r="D7" s="213"/>
      <c r="E7" s="213"/>
      <c r="F7" s="213"/>
      <c r="G7" s="213"/>
      <c r="H7" s="213"/>
      <c r="I7" s="213"/>
      <c r="J7" s="213"/>
      <c r="K7" s="214"/>
      <c r="L7" s="200" t="s">
        <v>25</v>
      </c>
      <c r="M7" s="201"/>
      <c r="N7" s="202"/>
      <c r="O7" s="212"/>
      <c r="P7" s="213"/>
      <c r="Q7" s="213"/>
      <c r="R7" s="213"/>
      <c r="S7" s="213"/>
      <c r="T7" s="213"/>
      <c r="U7" s="213"/>
      <c r="V7" s="213"/>
      <c r="W7" s="213"/>
      <c r="X7" s="214"/>
      <c r="Y7" s="200" t="s">
        <v>26</v>
      </c>
      <c r="Z7" s="201"/>
      <c r="AA7" s="202"/>
      <c r="AB7" s="197"/>
      <c r="AC7" s="199"/>
      <c r="AD7" s="215" t="b">
        <v>0</v>
      </c>
      <c r="AE7" s="216"/>
      <c r="AF7" s="216"/>
      <c r="AG7" s="216"/>
      <c r="AH7" s="216"/>
      <c r="AI7" s="216"/>
      <c r="AJ7" s="216"/>
      <c r="AK7" s="216"/>
      <c r="AL7" s="216"/>
      <c r="AM7" s="216"/>
      <c r="AN7" s="216"/>
      <c r="AO7" s="216"/>
      <c r="AP7" s="216"/>
      <c r="AQ7" s="216"/>
      <c r="AR7" s="216"/>
      <c r="AS7" s="217"/>
      <c r="AU7" s="224"/>
      <c r="AV7" s="25">
        <v>3</v>
      </c>
      <c r="AW7" s="26"/>
      <c r="AX7" s="26"/>
      <c r="AY7" s="26"/>
      <c r="AZ7" s="26"/>
      <c r="BA7" s="26"/>
      <c r="BB7" s="27"/>
      <c r="BC7" s="28"/>
      <c r="BD7" s="28"/>
      <c r="BE7" s="28"/>
      <c r="BF7" s="28"/>
      <c r="BG7" s="28"/>
      <c r="BH7" s="29"/>
    </row>
    <row r="8" spans="1:60" ht="31.5" customHeight="1" thickBot="1" x14ac:dyDescent="0.2">
      <c r="B8" s="24" t="s">
        <v>27</v>
      </c>
      <c r="C8" s="197"/>
      <c r="D8" s="198"/>
      <c r="E8" s="198"/>
      <c r="F8" s="198"/>
      <c r="G8" s="198"/>
      <c r="H8" s="198"/>
      <c r="I8" s="198"/>
      <c r="J8" s="198"/>
      <c r="K8" s="199"/>
      <c r="L8" s="200" t="s">
        <v>28</v>
      </c>
      <c r="M8" s="201"/>
      <c r="N8" s="202"/>
      <c r="O8" s="203"/>
      <c r="P8" s="204"/>
      <c r="Q8" s="205"/>
      <c r="R8" s="206" t="s">
        <v>29</v>
      </c>
      <c r="S8" s="207"/>
      <c r="T8" s="208"/>
      <c r="U8" s="203"/>
      <c r="V8" s="204"/>
      <c r="W8" s="204"/>
      <c r="X8" s="205"/>
      <c r="Y8" s="209" t="s">
        <v>30</v>
      </c>
      <c r="Z8" s="210"/>
      <c r="AA8" s="210"/>
      <c r="AB8" s="210"/>
      <c r="AC8" s="211">
        <v>2</v>
      </c>
      <c r="AD8" s="225"/>
      <c r="AE8" s="226"/>
      <c r="AF8" s="226"/>
      <c r="AG8" s="226"/>
      <c r="AH8" s="227"/>
      <c r="AI8" s="30"/>
      <c r="AJ8" s="30"/>
      <c r="AK8" s="30"/>
      <c r="AL8" s="30"/>
      <c r="AM8" s="30"/>
      <c r="AN8" s="30"/>
      <c r="AO8" s="30"/>
      <c r="AP8" s="30"/>
      <c r="AQ8" s="30"/>
      <c r="AR8" s="30"/>
      <c r="AS8" s="30"/>
      <c r="AU8" s="224"/>
      <c r="AV8" s="25">
        <v>4</v>
      </c>
      <c r="AW8" s="26"/>
      <c r="AX8" s="26"/>
      <c r="AY8" s="26"/>
      <c r="AZ8" s="26"/>
      <c r="BA8" s="26"/>
      <c r="BB8" s="27"/>
      <c r="BC8" s="28"/>
      <c r="BD8" s="28"/>
      <c r="BE8" s="28"/>
      <c r="BF8" s="28"/>
      <c r="BG8" s="28"/>
      <c r="BH8" s="29"/>
    </row>
    <row r="9" spans="1:60" ht="41.25" customHeight="1" thickBot="1" x14ac:dyDescent="0.2">
      <c r="Y9" s="228" t="s">
        <v>31</v>
      </c>
      <c r="Z9" s="229"/>
      <c r="AA9" s="229"/>
      <c r="AB9" s="229"/>
      <c r="AC9" s="229"/>
      <c r="AD9" s="229"/>
      <c r="AE9" s="229"/>
      <c r="AF9" s="229"/>
      <c r="AG9" s="229"/>
      <c r="AH9" s="229"/>
      <c r="AI9" s="229"/>
      <c r="AJ9" s="229"/>
      <c r="AK9" s="229"/>
      <c r="AL9" s="229"/>
      <c r="AM9" s="229"/>
      <c r="AN9" s="229"/>
      <c r="AO9" s="229"/>
      <c r="AP9" s="229"/>
      <c r="AQ9" s="229"/>
      <c r="AR9" s="229"/>
      <c r="AS9" s="229"/>
      <c r="AT9" s="31"/>
      <c r="AU9" s="224"/>
      <c r="AV9" s="25">
        <v>5</v>
      </c>
      <c r="AW9" s="26"/>
      <c r="AX9" s="26"/>
      <c r="AY9" s="26"/>
      <c r="AZ9" s="26"/>
      <c r="BA9" s="26"/>
      <c r="BB9" s="27"/>
      <c r="BC9" s="28"/>
      <c r="BD9" s="28"/>
      <c r="BE9" s="28"/>
      <c r="BF9" s="28"/>
      <c r="BG9" s="28"/>
      <c r="BH9" s="29"/>
    </row>
    <row r="10" spans="1:60" ht="25.5" customHeight="1" thickBot="1" x14ac:dyDescent="0.2">
      <c r="B10" s="194" t="s">
        <v>32</v>
      </c>
      <c r="C10" s="195"/>
      <c r="D10" s="195"/>
      <c r="E10" s="196"/>
      <c r="F10" s="185" t="s">
        <v>10</v>
      </c>
      <c r="G10" s="186"/>
      <c r="H10" s="187"/>
      <c r="I10" s="185" t="s">
        <v>33</v>
      </c>
      <c r="J10" s="186"/>
      <c r="K10" s="187"/>
      <c r="L10" s="188" t="s">
        <v>34</v>
      </c>
      <c r="M10" s="189"/>
      <c r="N10" s="192"/>
      <c r="O10" s="188" t="s">
        <v>35</v>
      </c>
      <c r="P10" s="189"/>
      <c r="Q10" s="192"/>
      <c r="R10" s="193" t="s">
        <v>36</v>
      </c>
      <c r="S10" s="189"/>
      <c r="T10" s="190"/>
      <c r="U10" s="188" t="s">
        <v>37</v>
      </c>
      <c r="V10" s="189"/>
      <c r="W10" s="192"/>
      <c r="X10" s="185" t="s">
        <v>38</v>
      </c>
      <c r="Y10" s="186"/>
      <c r="Z10" s="187"/>
      <c r="AA10" s="185" t="s">
        <v>39</v>
      </c>
      <c r="AB10" s="186"/>
      <c r="AC10" s="187"/>
      <c r="AD10" s="188" t="s">
        <v>40</v>
      </c>
      <c r="AE10" s="189"/>
      <c r="AF10" s="190"/>
      <c r="AG10" s="191" t="s">
        <v>41</v>
      </c>
      <c r="AH10" s="189"/>
      <c r="AI10" s="192"/>
      <c r="AJ10" s="193" t="s">
        <v>42</v>
      </c>
      <c r="AK10" s="189"/>
      <c r="AL10" s="190"/>
      <c r="AM10" s="188" t="s">
        <v>43</v>
      </c>
      <c r="AN10" s="189"/>
      <c r="AO10" s="192"/>
      <c r="AP10" s="12"/>
      <c r="AQ10" s="185" t="s">
        <v>44</v>
      </c>
      <c r="AR10" s="186"/>
      <c r="AS10" s="187"/>
      <c r="AT10" s="12"/>
      <c r="AU10" s="224"/>
      <c r="AV10" s="25">
        <v>6</v>
      </c>
      <c r="AW10" s="26"/>
      <c r="AX10" s="26"/>
      <c r="AY10" s="26"/>
      <c r="AZ10" s="26"/>
      <c r="BA10" s="26"/>
      <c r="BB10" s="27"/>
      <c r="BC10" s="28"/>
      <c r="BD10" s="28"/>
      <c r="BE10" s="28"/>
      <c r="BF10" s="28"/>
      <c r="BG10" s="28"/>
      <c r="BH10" s="29"/>
    </row>
    <row r="11" spans="1:60" ht="25.5" customHeight="1" thickBot="1" x14ac:dyDescent="0.25">
      <c r="B11" s="182" t="s">
        <v>45</v>
      </c>
      <c r="C11" s="183"/>
      <c r="D11" s="183"/>
      <c r="E11" s="183"/>
      <c r="F11" s="175"/>
      <c r="G11" s="176"/>
      <c r="H11" s="32" t="s">
        <v>46</v>
      </c>
      <c r="I11" s="175"/>
      <c r="J11" s="176"/>
      <c r="K11" s="33" t="s">
        <v>46</v>
      </c>
      <c r="L11" s="175"/>
      <c r="M11" s="176"/>
      <c r="N11" s="33" t="s">
        <v>46</v>
      </c>
      <c r="O11" s="184"/>
      <c r="P11" s="181"/>
      <c r="Q11" s="33" t="s">
        <v>46</v>
      </c>
      <c r="R11" s="176"/>
      <c r="S11" s="176"/>
      <c r="T11" s="34" t="s">
        <v>46</v>
      </c>
      <c r="U11" s="175"/>
      <c r="V11" s="176"/>
      <c r="W11" s="33" t="s">
        <v>46</v>
      </c>
      <c r="X11" s="175"/>
      <c r="Y11" s="176"/>
      <c r="Z11" s="33" t="s">
        <v>46</v>
      </c>
      <c r="AA11" s="175"/>
      <c r="AB11" s="176"/>
      <c r="AC11" s="33" t="s">
        <v>46</v>
      </c>
      <c r="AD11" s="175"/>
      <c r="AE11" s="176"/>
      <c r="AF11" s="34" t="s">
        <v>46</v>
      </c>
      <c r="AG11" s="180"/>
      <c r="AH11" s="181"/>
      <c r="AI11" s="33" t="s">
        <v>46</v>
      </c>
      <c r="AJ11" s="176"/>
      <c r="AK11" s="176"/>
      <c r="AL11" s="34" t="s">
        <v>46</v>
      </c>
      <c r="AM11" s="175"/>
      <c r="AN11" s="176"/>
      <c r="AO11" s="33" t="s">
        <v>46</v>
      </c>
      <c r="AP11" s="12"/>
      <c r="AQ11" s="177">
        <f t="shared" ref="AQ11:AQ18" si="0">F11+I11+L11+O11+R11+U11+X11+AA11+AD11+AG11+AJ11+AM11</f>
        <v>0</v>
      </c>
      <c r="AR11" s="131"/>
      <c r="AS11" s="35" t="s">
        <v>46</v>
      </c>
      <c r="AT11" s="12"/>
      <c r="AU11" s="224"/>
      <c r="AV11" s="36" t="s">
        <v>47</v>
      </c>
      <c r="AW11" s="26"/>
      <c r="AX11" s="26"/>
      <c r="AY11" s="26"/>
      <c r="AZ11" s="26"/>
      <c r="BA11" s="26"/>
      <c r="BB11" s="27"/>
      <c r="BC11" s="28"/>
      <c r="BD11" s="28"/>
      <c r="BE11" s="28"/>
      <c r="BF11" s="28"/>
      <c r="BG11" s="28"/>
      <c r="BH11" s="29"/>
    </row>
    <row r="12" spans="1:60" ht="25.5" customHeight="1" thickBot="1" x14ac:dyDescent="0.25">
      <c r="B12" s="178" t="s">
        <v>48</v>
      </c>
      <c r="C12" s="179"/>
      <c r="D12" s="179"/>
      <c r="E12" s="179"/>
      <c r="F12" s="146">
        <f t="shared" ref="F12:F18" si="1">AW6+AW13*0.75+AW20*0.5</f>
        <v>0</v>
      </c>
      <c r="G12" s="147"/>
      <c r="H12" s="37" t="s">
        <v>49</v>
      </c>
      <c r="I12" s="146">
        <f t="shared" ref="I12:I18" si="2">AX6+AX13*0.75+AX20*0.5</f>
        <v>0</v>
      </c>
      <c r="J12" s="147"/>
      <c r="K12" s="37" t="s">
        <v>49</v>
      </c>
      <c r="L12" s="146">
        <f t="shared" ref="L12:L18" si="3">AY6+AY13*0.75+AY20*0.5</f>
        <v>0</v>
      </c>
      <c r="M12" s="147"/>
      <c r="N12" s="37" t="s">
        <v>49</v>
      </c>
      <c r="O12" s="146">
        <f t="shared" ref="O12:O18" si="4">AZ6+AZ13*0.75+AZ20*0.5</f>
        <v>0</v>
      </c>
      <c r="P12" s="147"/>
      <c r="Q12" s="37" t="s">
        <v>49</v>
      </c>
      <c r="R12" s="146">
        <f t="shared" ref="R12:R18" si="5">BA6+BA13*0.75+BA20*0.5</f>
        <v>0</v>
      </c>
      <c r="S12" s="147"/>
      <c r="T12" s="38" t="s">
        <v>49</v>
      </c>
      <c r="U12" s="146">
        <f t="shared" ref="U12:U18" si="6">BB6+BB13*0.75+BB20*0.5</f>
        <v>0</v>
      </c>
      <c r="V12" s="147"/>
      <c r="W12" s="37" t="s">
        <v>49</v>
      </c>
      <c r="X12" s="146">
        <f t="shared" ref="X12:X18" si="7">BC6+BC13*0.75+BC20*0.5</f>
        <v>0</v>
      </c>
      <c r="Y12" s="147"/>
      <c r="Z12" s="37" t="s">
        <v>49</v>
      </c>
      <c r="AA12" s="146">
        <f t="shared" ref="AA12:AA18" si="8">BD6+BD13*0.75+BD20*0.5</f>
        <v>0</v>
      </c>
      <c r="AB12" s="147"/>
      <c r="AC12" s="37" t="s">
        <v>49</v>
      </c>
      <c r="AD12" s="146">
        <f t="shared" ref="AD12:AD18" si="9">BE6+BE13*0.75+BE20*0.5</f>
        <v>0</v>
      </c>
      <c r="AE12" s="147"/>
      <c r="AF12" s="38" t="s">
        <v>49</v>
      </c>
      <c r="AG12" s="148">
        <f t="shared" ref="AG12:AG18" si="10">BF6+BF13*0.75+BF20*0.5</f>
        <v>0</v>
      </c>
      <c r="AH12" s="149"/>
      <c r="AI12" s="37" t="s">
        <v>49</v>
      </c>
      <c r="AJ12" s="148">
        <f t="shared" ref="AJ12:AJ18" si="11">BG6+BG13*0.75+BG20*0.5</f>
        <v>0</v>
      </c>
      <c r="AK12" s="149"/>
      <c r="AL12" s="38" t="s">
        <v>49</v>
      </c>
      <c r="AM12" s="148">
        <f t="shared" ref="AM12:AM18" si="12">BH6+BH13*0.75+BH20*0.5</f>
        <v>0</v>
      </c>
      <c r="AN12" s="149"/>
      <c r="AO12" s="37" t="s">
        <v>49</v>
      </c>
      <c r="AP12" s="12"/>
      <c r="AQ12" s="173">
        <f t="shared" si="0"/>
        <v>0</v>
      </c>
      <c r="AR12" s="174"/>
      <c r="AS12" s="39" t="s">
        <v>49</v>
      </c>
      <c r="AT12" s="12"/>
      <c r="AU12" s="224"/>
      <c r="AV12" s="40" t="s">
        <v>50</v>
      </c>
      <c r="AW12" s="41"/>
      <c r="AX12" s="41"/>
      <c r="AY12" s="41"/>
      <c r="AZ12" s="41"/>
      <c r="BA12" s="41"/>
      <c r="BB12" s="42"/>
      <c r="BC12" s="43"/>
      <c r="BD12" s="43"/>
      <c r="BE12" s="43"/>
      <c r="BF12" s="43"/>
      <c r="BG12" s="43"/>
      <c r="BH12" s="44"/>
    </row>
    <row r="13" spans="1:60" ht="25.5" customHeight="1" x14ac:dyDescent="0.2">
      <c r="B13" s="170" t="s">
        <v>51</v>
      </c>
      <c r="C13" s="171"/>
      <c r="D13" s="171"/>
      <c r="E13" s="171"/>
      <c r="F13" s="156">
        <f t="shared" si="1"/>
        <v>0</v>
      </c>
      <c r="G13" s="149"/>
      <c r="H13" s="45" t="s">
        <v>49</v>
      </c>
      <c r="I13" s="164">
        <f t="shared" si="2"/>
        <v>0</v>
      </c>
      <c r="J13" s="165"/>
      <c r="K13" s="45" t="s">
        <v>49</v>
      </c>
      <c r="L13" s="164">
        <f t="shared" si="3"/>
        <v>0</v>
      </c>
      <c r="M13" s="165"/>
      <c r="N13" s="45" t="s">
        <v>49</v>
      </c>
      <c r="O13" s="164">
        <f t="shared" si="4"/>
        <v>0</v>
      </c>
      <c r="P13" s="165"/>
      <c r="Q13" s="45" t="s">
        <v>49</v>
      </c>
      <c r="R13" s="164">
        <f t="shared" si="5"/>
        <v>0</v>
      </c>
      <c r="S13" s="165"/>
      <c r="T13" s="46" t="s">
        <v>49</v>
      </c>
      <c r="U13" s="164">
        <f t="shared" si="6"/>
        <v>0</v>
      </c>
      <c r="V13" s="165"/>
      <c r="W13" s="45" t="s">
        <v>49</v>
      </c>
      <c r="X13" s="164">
        <f t="shared" si="7"/>
        <v>0</v>
      </c>
      <c r="Y13" s="165"/>
      <c r="Z13" s="45" t="s">
        <v>49</v>
      </c>
      <c r="AA13" s="164">
        <f t="shared" si="8"/>
        <v>0</v>
      </c>
      <c r="AB13" s="165"/>
      <c r="AC13" s="45" t="s">
        <v>49</v>
      </c>
      <c r="AD13" s="164">
        <f t="shared" si="9"/>
        <v>0</v>
      </c>
      <c r="AE13" s="165"/>
      <c r="AF13" s="46" t="s">
        <v>49</v>
      </c>
      <c r="AG13" s="148">
        <f t="shared" si="10"/>
        <v>0</v>
      </c>
      <c r="AH13" s="149"/>
      <c r="AI13" s="45" t="s">
        <v>49</v>
      </c>
      <c r="AJ13" s="148">
        <f t="shared" si="11"/>
        <v>0</v>
      </c>
      <c r="AK13" s="149"/>
      <c r="AL13" s="46" t="s">
        <v>49</v>
      </c>
      <c r="AM13" s="148">
        <f t="shared" si="12"/>
        <v>0</v>
      </c>
      <c r="AN13" s="149"/>
      <c r="AO13" s="45" t="s">
        <v>49</v>
      </c>
      <c r="AP13" s="12"/>
      <c r="AQ13" s="166">
        <f t="shared" si="0"/>
        <v>0</v>
      </c>
      <c r="AR13" s="167"/>
      <c r="AS13" s="47" t="s">
        <v>49</v>
      </c>
      <c r="AT13" s="12"/>
      <c r="AU13" s="172" t="s">
        <v>52</v>
      </c>
      <c r="AV13" s="19">
        <v>2</v>
      </c>
      <c r="AW13" s="20"/>
      <c r="AX13" s="20"/>
      <c r="AY13" s="20"/>
      <c r="AZ13" s="20"/>
      <c r="BA13" s="20"/>
      <c r="BB13" s="21"/>
      <c r="BC13" s="22"/>
      <c r="BD13" s="22"/>
      <c r="BE13" s="22"/>
      <c r="BF13" s="22"/>
      <c r="BG13" s="22"/>
      <c r="BH13" s="23"/>
    </row>
    <row r="14" spans="1:60" ht="25.5" customHeight="1" x14ac:dyDescent="0.2">
      <c r="B14" s="170" t="s">
        <v>53</v>
      </c>
      <c r="C14" s="171"/>
      <c r="D14" s="171"/>
      <c r="E14" s="171"/>
      <c r="F14" s="156">
        <f t="shared" si="1"/>
        <v>0</v>
      </c>
      <c r="G14" s="149"/>
      <c r="H14" s="45" t="s">
        <v>49</v>
      </c>
      <c r="I14" s="164">
        <f t="shared" si="2"/>
        <v>0</v>
      </c>
      <c r="J14" s="165"/>
      <c r="K14" s="45" t="s">
        <v>49</v>
      </c>
      <c r="L14" s="164">
        <f t="shared" si="3"/>
        <v>0</v>
      </c>
      <c r="M14" s="165"/>
      <c r="N14" s="45" t="s">
        <v>49</v>
      </c>
      <c r="O14" s="164">
        <f t="shared" si="4"/>
        <v>0</v>
      </c>
      <c r="P14" s="165"/>
      <c r="Q14" s="45" t="s">
        <v>49</v>
      </c>
      <c r="R14" s="164">
        <f t="shared" si="5"/>
        <v>0</v>
      </c>
      <c r="S14" s="165"/>
      <c r="T14" s="46" t="s">
        <v>49</v>
      </c>
      <c r="U14" s="164">
        <f t="shared" si="6"/>
        <v>0</v>
      </c>
      <c r="V14" s="165"/>
      <c r="W14" s="45" t="s">
        <v>49</v>
      </c>
      <c r="X14" s="164">
        <f t="shared" si="7"/>
        <v>0</v>
      </c>
      <c r="Y14" s="165"/>
      <c r="Z14" s="45" t="s">
        <v>49</v>
      </c>
      <c r="AA14" s="164">
        <f t="shared" si="8"/>
        <v>0</v>
      </c>
      <c r="AB14" s="165"/>
      <c r="AC14" s="45" t="s">
        <v>49</v>
      </c>
      <c r="AD14" s="164">
        <f t="shared" si="9"/>
        <v>0</v>
      </c>
      <c r="AE14" s="165"/>
      <c r="AF14" s="46" t="s">
        <v>49</v>
      </c>
      <c r="AG14" s="148">
        <f t="shared" si="10"/>
        <v>0</v>
      </c>
      <c r="AH14" s="149"/>
      <c r="AI14" s="45" t="s">
        <v>49</v>
      </c>
      <c r="AJ14" s="148">
        <f t="shared" si="11"/>
        <v>0</v>
      </c>
      <c r="AK14" s="149"/>
      <c r="AL14" s="46" t="s">
        <v>49</v>
      </c>
      <c r="AM14" s="148">
        <f t="shared" si="12"/>
        <v>0</v>
      </c>
      <c r="AN14" s="149"/>
      <c r="AO14" s="45" t="s">
        <v>49</v>
      </c>
      <c r="AP14" s="12"/>
      <c r="AQ14" s="166">
        <f t="shared" si="0"/>
        <v>0</v>
      </c>
      <c r="AR14" s="167"/>
      <c r="AS14" s="47" t="s">
        <v>49</v>
      </c>
      <c r="AT14" s="12"/>
      <c r="AU14" s="133"/>
      <c r="AV14" s="25">
        <v>3</v>
      </c>
      <c r="AW14" s="26"/>
      <c r="AX14" s="26"/>
      <c r="AY14" s="26"/>
      <c r="AZ14" s="26"/>
      <c r="BA14" s="26"/>
      <c r="BB14" s="27"/>
      <c r="BC14" s="28"/>
      <c r="BD14" s="28"/>
      <c r="BE14" s="28"/>
      <c r="BF14" s="28"/>
      <c r="BG14" s="28"/>
      <c r="BH14" s="29"/>
    </row>
    <row r="15" spans="1:60" ht="25.5" customHeight="1" x14ac:dyDescent="0.2">
      <c r="B15" s="170" t="s">
        <v>54</v>
      </c>
      <c r="C15" s="171"/>
      <c r="D15" s="171"/>
      <c r="E15" s="171"/>
      <c r="F15" s="156">
        <f t="shared" si="1"/>
        <v>0</v>
      </c>
      <c r="G15" s="149"/>
      <c r="H15" s="45" t="s">
        <v>49</v>
      </c>
      <c r="I15" s="164">
        <f t="shared" si="2"/>
        <v>0</v>
      </c>
      <c r="J15" s="165"/>
      <c r="K15" s="45" t="s">
        <v>49</v>
      </c>
      <c r="L15" s="164">
        <f t="shared" si="3"/>
        <v>0</v>
      </c>
      <c r="M15" s="165"/>
      <c r="N15" s="45" t="s">
        <v>49</v>
      </c>
      <c r="O15" s="164">
        <f t="shared" si="4"/>
        <v>0</v>
      </c>
      <c r="P15" s="165"/>
      <c r="Q15" s="45" t="s">
        <v>49</v>
      </c>
      <c r="R15" s="164">
        <f t="shared" si="5"/>
        <v>0</v>
      </c>
      <c r="S15" s="165"/>
      <c r="T15" s="46" t="s">
        <v>49</v>
      </c>
      <c r="U15" s="164">
        <f t="shared" si="6"/>
        <v>0</v>
      </c>
      <c r="V15" s="165"/>
      <c r="W15" s="45" t="s">
        <v>49</v>
      </c>
      <c r="X15" s="164">
        <f t="shared" si="7"/>
        <v>0</v>
      </c>
      <c r="Y15" s="165"/>
      <c r="Z15" s="45" t="s">
        <v>49</v>
      </c>
      <c r="AA15" s="164">
        <f t="shared" si="8"/>
        <v>0</v>
      </c>
      <c r="AB15" s="165"/>
      <c r="AC15" s="45" t="s">
        <v>49</v>
      </c>
      <c r="AD15" s="164">
        <f t="shared" si="9"/>
        <v>0</v>
      </c>
      <c r="AE15" s="165"/>
      <c r="AF15" s="46" t="s">
        <v>49</v>
      </c>
      <c r="AG15" s="148">
        <f t="shared" si="10"/>
        <v>0</v>
      </c>
      <c r="AH15" s="149"/>
      <c r="AI15" s="45" t="s">
        <v>49</v>
      </c>
      <c r="AJ15" s="148">
        <f t="shared" si="11"/>
        <v>0</v>
      </c>
      <c r="AK15" s="149"/>
      <c r="AL15" s="46" t="s">
        <v>49</v>
      </c>
      <c r="AM15" s="148">
        <f t="shared" si="12"/>
        <v>0</v>
      </c>
      <c r="AN15" s="149"/>
      <c r="AO15" s="45" t="s">
        <v>49</v>
      </c>
      <c r="AP15" s="12"/>
      <c r="AQ15" s="166">
        <f t="shared" si="0"/>
        <v>0</v>
      </c>
      <c r="AR15" s="167"/>
      <c r="AS15" s="47" t="s">
        <v>49</v>
      </c>
      <c r="AT15" s="12"/>
      <c r="AU15" s="133"/>
      <c r="AV15" s="25">
        <v>4</v>
      </c>
      <c r="AW15" s="26"/>
      <c r="AX15" s="26"/>
      <c r="AY15" s="26"/>
      <c r="AZ15" s="26"/>
      <c r="BA15" s="26"/>
      <c r="BB15" s="27"/>
      <c r="BC15" s="28"/>
      <c r="BD15" s="28"/>
      <c r="BE15" s="28"/>
      <c r="BF15" s="28"/>
      <c r="BG15" s="28"/>
      <c r="BH15" s="29"/>
    </row>
    <row r="16" spans="1:60" ht="25.5" customHeight="1" thickBot="1" x14ac:dyDescent="0.25">
      <c r="B16" s="168" t="s">
        <v>55</v>
      </c>
      <c r="C16" s="169"/>
      <c r="D16" s="169"/>
      <c r="E16" s="169"/>
      <c r="F16" s="162">
        <f t="shared" si="1"/>
        <v>0</v>
      </c>
      <c r="G16" s="163"/>
      <c r="H16" s="48" t="s">
        <v>49</v>
      </c>
      <c r="I16" s="162">
        <f t="shared" si="2"/>
        <v>0</v>
      </c>
      <c r="J16" s="163"/>
      <c r="K16" s="48" t="s">
        <v>49</v>
      </c>
      <c r="L16" s="162">
        <f t="shared" si="3"/>
        <v>0</v>
      </c>
      <c r="M16" s="163"/>
      <c r="N16" s="48" t="s">
        <v>49</v>
      </c>
      <c r="O16" s="162">
        <f t="shared" si="4"/>
        <v>0</v>
      </c>
      <c r="P16" s="163"/>
      <c r="Q16" s="48" t="s">
        <v>49</v>
      </c>
      <c r="R16" s="162">
        <f t="shared" si="5"/>
        <v>0</v>
      </c>
      <c r="S16" s="163"/>
      <c r="T16" s="49" t="s">
        <v>49</v>
      </c>
      <c r="U16" s="162">
        <f t="shared" si="6"/>
        <v>0</v>
      </c>
      <c r="V16" s="163"/>
      <c r="W16" s="48" t="s">
        <v>49</v>
      </c>
      <c r="X16" s="162">
        <f t="shared" si="7"/>
        <v>0</v>
      </c>
      <c r="Y16" s="163"/>
      <c r="Z16" s="48" t="s">
        <v>49</v>
      </c>
      <c r="AA16" s="162">
        <f t="shared" si="8"/>
        <v>0</v>
      </c>
      <c r="AB16" s="163"/>
      <c r="AC16" s="48" t="s">
        <v>49</v>
      </c>
      <c r="AD16" s="162">
        <f t="shared" si="9"/>
        <v>0</v>
      </c>
      <c r="AE16" s="163"/>
      <c r="AF16" s="49" t="s">
        <v>49</v>
      </c>
      <c r="AG16" s="159">
        <f t="shared" si="10"/>
        <v>0</v>
      </c>
      <c r="AH16" s="160"/>
      <c r="AI16" s="48" t="s">
        <v>49</v>
      </c>
      <c r="AJ16" s="159">
        <f t="shared" si="11"/>
        <v>0</v>
      </c>
      <c r="AK16" s="160"/>
      <c r="AL16" s="49" t="s">
        <v>49</v>
      </c>
      <c r="AM16" s="159">
        <f t="shared" si="12"/>
        <v>0</v>
      </c>
      <c r="AN16" s="160"/>
      <c r="AO16" s="48" t="s">
        <v>49</v>
      </c>
      <c r="AP16" s="12"/>
      <c r="AQ16" s="142">
        <f t="shared" si="0"/>
        <v>0</v>
      </c>
      <c r="AR16" s="143"/>
      <c r="AS16" s="50" t="s">
        <v>49</v>
      </c>
      <c r="AT16" s="12"/>
      <c r="AU16" s="133"/>
      <c r="AV16" s="25">
        <v>5</v>
      </c>
      <c r="AW16" s="26"/>
      <c r="AX16" s="26"/>
      <c r="AY16" s="26"/>
      <c r="AZ16" s="26"/>
      <c r="BA16" s="26"/>
      <c r="BB16" s="27"/>
      <c r="BC16" s="28"/>
      <c r="BD16" s="28"/>
      <c r="BE16" s="28"/>
      <c r="BF16" s="28"/>
      <c r="BG16" s="28"/>
      <c r="BH16" s="29"/>
    </row>
    <row r="17" spans="2:60" ht="25.5" customHeight="1" thickBot="1" x14ac:dyDescent="0.25">
      <c r="B17" s="150" t="s">
        <v>56</v>
      </c>
      <c r="C17" s="151"/>
      <c r="D17" s="151"/>
      <c r="E17" s="151"/>
      <c r="F17" s="161">
        <f t="shared" si="1"/>
        <v>0</v>
      </c>
      <c r="G17" s="158"/>
      <c r="H17" s="33" t="s">
        <v>49</v>
      </c>
      <c r="I17" s="146">
        <f t="shared" si="2"/>
        <v>0</v>
      </c>
      <c r="J17" s="147"/>
      <c r="K17" s="33" t="s">
        <v>49</v>
      </c>
      <c r="L17" s="146">
        <f t="shared" si="3"/>
        <v>0</v>
      </c>
      <c r="M17" s="147"/>
      <c r="N17" s="33" t="s">
        <v>49</v>
      </c>
      <c r="O17" s="146">
        <f t="shared" si="4"/>
        <v>0</v>
      </c>
      <c r="P17" s="147"/>
      <c r="Q17" s="33" t="s">
        <v>49</v>
      </c>
      <c r="R17" s="146">
        <f t="shared" si="5"/>
        <v>0</v>
      </c>
      <c r="S17" s="147"/>
      <c r="T17" s="34" t="s">
        <v>49</v>
      </c>
      <c r="U17" s="146">
        <f t="shared" si="6"/>
        <v>0</v>
      </c>
      <c r="V17" s="147"/>
      <c r="W17" s="33" t="s">
        <v>49</v>
      </c>
      <c r="X17" s="146">
        <f t="shared" si="7"/>
        <v>0</v>
      </c>
      <c r="Y17" s="147"/>
      <c r="Z17" s="33" t="s">
        <v>49</v>
      </c>
      <c r="AA17" s="146">
        <f t="shared" si="8"/>
        <v>0</v>
      </c>
      <c r="AB17" s="147"/>
      <c r="AC17" s="33" t="s">
        <v>49</v>
      </c>
      <c r="AD17" s="146">
        <f t="shared" si="9"/>
        <v>0</v>
      </c>
      <c r="AE17" s="147"/>
      <c r="AF17" s="34" t="s">
        <v>49</v>
      </c>
      <c r="AG17" s="157">
        <f t="shared" si="10"/>
        <v>0</v>
      </c>
      <c r="AH17" s="158"/>
      <c r="AI17" s="33" t="s">
        <v>49</v>
      </c>
      <c r="AJ17" s="157">
        <f t="shared" si="11"/>
        <v>0</v>
      </c>
      <c r="AK17" s="158"/>
      <c r="AL17" s="34" t="s">
        <v>49</v>
      </c>
      <c r="AM17" s="157">
        <f t="shared" si="12"/>
        <v>0</v>
      </c>
      <c r="AN17" s="158"/>
      <c r="AO17" s="33" t="s">
        <v>49</v>
      </c>
      <c r="AP17" s="12"/>
      <c r="AQ17" s="152">
        <f t="shared" si="0"/>
        <v>0</v>
      </c>
      <c r="AR17" s="153"/>
      <c r="AS17" s="51" t="s">
        <v>49</v>
      </c>
      <c r="AT17" s="12"/>
      <c r="AU17" s="133"/>
      <c r="AV17" s="25">
        <v>6</v>
      </c>
      <c r="AW17" s="26"/>
      <c r="AX17" s="26"/>
      <c r="AY17" s="26"/>
      <c r="AZ17" s="26"/>
      <c r="BA17" s="26"/>
      <c r="BB17" s="27"/>
      <c r="BC17" s="28"/>
      <c r="BD17" s="28"/>
      <c r="BE17" s="28"/>
      <c r="BF17" s="28"/>
      <c r="BG17" s="28"/>
      <c r="BH17" s="29"/>
    </row>
    <row r="18" spans="2:60" ht="25.5" customHeight="1" thickBot="1" x14ac:dyDescent="0.25">
      <c r="B18" s="154" t="s">
        <v>57</v>
      </c>
      <c r="C18" s="155"/>
      <c r="D18" s="155"/>
      <c r="E18" s="155"/>
      <c r="F18" s="156">
        <f t="shared" si="1"/>
        <v>0</v>
      </c>
      <c r="G18" s="149"/>
      <c r="H18" s="33" t="s">
        <v>49</v>
      </c>
      <c r="I18" s="146">
        <f t="shared" si="2"/>
        <v>0</v>
      </c>
      <c r="J18" s="147"/>
      <c r="K18" s="33" t="s">
        <v>49</v>
      </c>
      <c r="L18" s="146">
        <f t="shared" si="3"/>
        <v>0</v>
      </c>
      <c r="M18" s="147"/>
      <c r="N18" s="33" t="s">
        <v>49</v>
      </c>
      <c r="O18" s="146">
        <f t="shared" si="4"/>
        <v>0</v>
      </c>
      <c r="P18" s="147"/>
      <c r="Q18" s="33" t="s">
        <v>49</v>
      </c>
      <c r="R18" s="146">
        <f t="shared" si="5"/>
        <v>0</v>
      </c>
      <c r="S18" s="147"/>
      <c r="T18" s="34" t="s">
        <v>49</v>
      </c>
      <c r="U18" s="146">
        <f t="shared" si="6"/>
        <v>0</v>
      </c>
      <c r="V18" s="147"/>
      <c r="W18" s="33" t="s">
        <v>49</v>
      </c>
      <c r="X18" s="146">
        <f t="shared" si="7"/>
        <v>0</v>
      </c>
      <c r="Y18" s="147"/>
      <c r="Z18" s="33" t="s">
        <v>49</v>
      </c>
      <c r="AA18" s="146">
        <f t="shared" si="8"/>
        <v>0</v>
      </c>
      <c r="AB18" s="147"/>
      <c r="AC18" s="33" t="s">
        <v>49</v>
      </c>
      <c r="AD18" s="146">
        <f t="shared" si="9"/>
        <v>0</v>
      </c>
      <c r="AE18" s="147"/>
      <c r="AF18" s="34" t="s">
        <v>49</v>
      </c>
      <c r="AG18" s="148">
        <f t="shared" si="10"/>
        <v>0</v>
      </c>
      <c r="AH18" s="149"/>
      <c r="AI18" s="33" t="s">
        <v>49</v>
      </c>
      <c r="AJ18" s="148">
        <f t="shared" si="11"/>
        <v>0</v>
      </c>
      <c r="AK18" s="149"/>
      <c r="AL18" s="34" t="s">
        <v>49</v>
      </c>
      <c r="AM18" s="148">
        <f t="shared" si="12"/>
        <v>0</v>
      </c>
      <c r="AN18" s="149"/>
      <c r="AO18" s="33" t="s">
        <v>49</v>
      </c>
      <c r="AP18" s="12"/>
      <c r="AQ18" s="130">
        <f t="shared" si="0"/>
        <v>0</v>
      </c>
      <c r="AR18" s="131"/>
      <c r="AS18" s="52" t="s">
        <v>49</v>
      </c>
      <c r="AT18" s="12"/>
      <c r="AU18" s="133"/>
      <c r="AV18" s="36" t="s">
        <v>47</v>
      </c>
      <c r="AW18" s="26"/>
      <c r="AX18" s="26"/>
      <c r="AY18" s="26"/>
      <c r="AZ18" s="26"/>
      <c r="BA18" s="26"/>
      <c r="BB18" s="27"/>
      <c r="BC18" s="28"/>
      <c r="BD18" s="28"/>
      <c r="BE18" s="28"/>
      <c r="BF18" s="28"/>
      <c r="BG18" s="28"/>
      <c r="BH18" s="29"/>
    </row>
    <row r="19" spans="2:60" ht="25.5" customHeight="1" thickBot="1" x14ac:dyDescent="0.25">
      <c r="B19" s="150" t="s">
        <v>58</v>
      </c>
      <c r="C19" s="151"/>
      <c r="D19" s="151"/>
      <c r="E19" s="151"/>
      <c r="F19" s="139">
        <f>F12+F13+F14+F15+F16</f>
        <v>0</v>
      </c>
      <c r="G19" s="140"/>
      <c r="H19" s="53" t="s">
        <v>49</v>
      </c>
      <c r="I19" s="139">
        <f>I12+I13+I14+I15+I16</f>
        <v>0</v>
      </c>
      <c r="J19" s="140"/>
      <c r="K19" s="53" t="s">
        <v>49</v>
      </c>
      <c r="L19" s="139">
        <f>L12+L13+L14+L15+L16</f>
        <v>0</v>
      </c>
      <c r="M19" s="140"/>
      <c r="N19" s="53" t="s">
        <v>49</v>
      </c>
      <c r="O19" s="139">
        <f>O12+O13+O14+O15+O16</f>
        <v>0</v>
      </c>
      <c r="P19" s="140"/>
      <c r="Q19" s="53" t="s">
        <v>49</v>
      </c>
      <c r="R19" s="139">
        <f>R12+R13+R14+R15+R16</f>
        <v>0</v>
      </c>
      <c r="S19" s="140"/>
      <c r="T19" s="54" t="s">
        <v>49</v>
      </c>
      <c r="U19" s="139">
        <f>U12+U13+U14+U15+U16</f>
        <v>0</v>
      </c>
      <c r="V19" s="140"/>
      <c r="W19" s="53" t="s">
        <v>49</v>
      </c>
      <c r="X19" s="139">
        <f>X12+X13+X14+X15+X16</f>
        <v>0</v>
      </c>
      <c r="Y19" s="140"/>
      <c r="Z19" s="53" t="s">
        <v>49</v>
      </c>
      <c r="AA19" s="139">
        <f>AA12+AA13+AA14+AA15+AA16</f>
        <v>0</v>
      </c>
      <c r="AB19" s="140"/>
      <c r="AC19" s="53" t="s">
        <v>49</v>
      </c>
      <c r="AD19" s="139">
        <f>AD12+AD13+AD14+AD15+AD16</f>
        <v>0</v>
      </c>
      <c r="AE19" s="140"/>
      <c r="AF19" s="54" t="s">
        <v>49</v>
      </c>
      <c r="AG19" s="141">
        <f>AG12+AG13+AG14+AG15+AG16</f>
        <v>0</v>
      </c>
      <c r="AH19" s="140"/>
      <c r="AI19" s="53" t="s">
        <v>49</v>
      </c>
      <c r="AJ19" s="139">
        <f>AJ12+AJ13+AJ14+AJ15+AJ16</f>
        <v>0</v>
      </c>
      <c r="AK19" s="140"/>
      <c r="AL19" s="54" t="s">
        <v>49</v>
      </c>
      <c r="AM19" s="139">
        <f>AM12+AM13+AM14+AM15+AM16</f>
        <v>0</v>
      </c>
      <c r="AN19" s="140"/>
      <c r="AO19" s="53" t="s">
        <v>49</v>
      </c>
      <c r="AP19" s="55"/>
      <c r="AQ19" s="142">
        <f>AQ12+AQ13+AQ14+AQ15+AQ16</f>
        <v>0</v>
      </c>
      <c r="AR19" s="143"/>
      <c r="AS19" s="56" t="s">
        <v>49</v>
      </c>
      <c r="AT19" s="12"/>
      <c r="AU19" s="134"/>
      <c r="AV19" s="40" t="s">
        <v>50</v>
      </c>
      <c r="AW19" s="41"/>
      <c r="AX19" s="41"/>
      <c r="AY19" s="41"/>
      <c r="AZ19" s="41"/>
      <c r="BA19" s="41"/>
      <c r="BB19" s="42"/>
      <c r="BC19" s="43"/>
      <c r="BD19" s="43"/>
      <c r="BE19" s="43"/>
      <c r="BF19" s="43"/>
      <c r="BG19" s="43"/>
      <c r="BH19" s="44"/>
    </row>
    <row r="20" spans="2:60" ht="25.5" customHeight="1" thickBot="1" x14ac:dyDescent="0.25">
      <c r="B20" s="144" t="s">
        <v>59</v>
      </c>
      <c r="C20" s="145"/>
      <c r="D20" s="145"/>
      <c r="E20" s="145"/>
      <c r="F20" s="139">
        <f>F12+F13+F14+F15+F16+F17</f>
        <v>0</v>
      </c>
      <c r="G20" s="140"/>
      <c r="H20" s="57" t="s">
        <v>49</v>
      </c>
      <c r="I20" s="139">
        <f>I12+I13+I14+I15+I16+I17</f>
        <v>0</v>
      </c>
      <c r="J20" s="140"/>
      <c r="K20" s="57" t="s">
        <v>49</v>
      </c>
      <c r="L20" s="139">
        <f>L12+L13+L14+L15+L16+L17</f>
        <v>0</v>
      </c>
      <c r="M20" s="140"/>
      <c r="N20" s="57" t="s">
        <v>49</v>
      </c>
      <c r="O20" s="139">
        <f>O12+O13+O14+O15+O16+O17</f>
        <v>0</v>
      </c>
      <c r="P20" s="140"/>
      <c r="Q20" s="57" t="s">
        <v>49</v>
      </c>
      <c r="R20" s="140">
        <f>R12+R13+R14+R15+R16+R17</f>
        <v>0</v>
      </c>
      <c r="S20" s="140"/>
      <c r="T20" s="58" t="s">
        <v>49</v>
      </c>
      <c r="U20" s="139">
        <f>U12+U13+U14+U15+U16+U17</f>
        <v>0</v>
      </c>
      <c r="V20" s="140"/>
      <c r="W20" s="53" t="s">
        <v>49</v>
      </c>
      <c r="X20" s="139">
        <f>X12+X13+X14+X15+X16+X17</f>
        <v>0</v>
      </c>
      <c r="Y20" s="140"/>
      <c r="Z20" s="57" t="s">
        <v>49</v>
      </c>
      <c r="AA20" s="139">
        <f>AA12+AA13+AA14+AA15+AA16+AA17</f>
        <v>0</v>
      </c>
      <c r="AB20" s="140"/>
      <c r="AC20" s="57" t="s">
        <v>49</v>
      </c>
      <c r="AD20" s="139">
        <f>AD12+AD13+AD14+AD15+AD16+AD17</f>
        <v>0</v>
      </c>
      <c r="AE20" s="140"/>
      <c r="AF20" s="58" t="s">
        <v>49</v>
      </c>
      <c r="AG20" s="141">
        <f>AG12+AG13+AG14+AG15+AG16+AG17</f>
        <v>0</v>
      </c>
      <c r="AH20" s="140"/>
      <c r="AI20" s="57" t="s">
        <v>49</v>
      </c>
      <c r="AJ20" s="140">
        <f>AJ12+AJ13+AJ14+AJ15+AJ16+AJ17</f>
        <v>0</v>
      </c>
      <c r="AK20" s="140"/>
      <c r="AL20" s="58" t="s">
        <v>49</v>
      </c>
      <c r="AM20" s="139">
        <f>AM12+AM13+AM14+AM15+AM16+AM17</f>
        <v>0</v>
      </c>
      <c r="AN20" s="140"/>
      <c r="AO20" s="53" t="s">
        <v>49</v>
      </c>
      <c r="AP20" s="55"/>
      <c r="AQ20" s="130">
        <f>AQ12+AQ13+AQ14+AQ15+AQ16+AQ17</f>
        <v>0</v>
      </c>
      <c r="AR20" s="131"/>
      <c r="AS20" s="56" t="s">
        <v>49</v>
      </c>
      <c r="AT20" s="12"/>
      <c r="AU20" s="132" t="s">
        <v>60</v>
      </c>
      <c r="AV20" s="19">
        <v>2</v>
      </c>
      <c r="AW20" s="20"/>
      <c r="AX20" s="20"/>
      <c r="AY20" s="20"/>
      <c r="AZ20" s="20"/>
      <c r="BA20" s="20"/>
      <c r="BB20" s="21"/>
      <c r="BC20" s="22"/>
      <c r="BD20" s="22"/>
      <c r="BE20" s="22"/>
      <c r="BF20" s="22"/>
      <c r="BG20" s="22"/>
      <c r="BH20" s="23"/>
    </row>
    <row r="21" spans="2:60" ht="23.25" customHeight="1" x14ac:dyDescent="0.15">
      <c r="B21" s="11" t="s">
        <v>61</v>
      </c>
      <c r="T21" s="59"/>
      <c r="W21" s="60"/>
      <c r="Y21" s="12" t="s">
        <v>62</v>
      </c>
      <c r="AF21" s="61"/>
      <c r="AU21" s="133"/>
      <c r="AV21" s="25">
        <v>3</v>
      </c>
      <c r="AW21" s="26"/>
      <c r="AX21" s="26"/>
      <c r="AY21" s="26"/>
      <c r="AZ21" s="26"/>
      <c r="BA21" s="26"/>
      <c r="BB21" s="27"/>
      <c r="BC21" s="28"/>
      <c r="BD21" s="28"/>
      <c r="BE21" s="28"/>
      <c r="BF21" s="28"/>
      <c r="BG21" s="28"/>
      <c r="BH21" s="29"/>
    </row>
    <row r="22" spans="2:60" ht="21" x14ac:dyDescent="0.2">
      <c r="B22" s="62" t="s">
        <v>63</v>
      </c>
      <c r="P22" s="63"/>
      <c r="Q22" s="64"/>
      <c r="R22" s="64"/>
      <c r="S22" s="64"/>
      <c r="T22" s="65"/>
      <c r="U22" s="65"/>
      <c r="V22" s="59"/>
      <c r="AF22" s="61"/>
      <c r="AU22" s="133"/>
      <c r="AV22" s="25">
        <v>4</v>
      </c>
      <c r="AW22" s="26"/>
      <c r="AX22" s="26"/>
      <c r="AY22" s="26"/>
      <c r="AZ22" s="26"/>
      <c r="BA22" s="26"/>
      <c r="BB22" s="27"/>
      <c r="BC22" s="28"/>
      <c r="BD22" s="28"/>
      <c r="BE22" s="28"/>
      <c r="BF22" s="28"/>
      <c r="BG22" s="28"/>
      <c r="BH22" s="29"/>
    </row>
    <row r="23" spans="2:60" ht="25.5" customHeight="1" x14ac:dyDescent="0.2">
      <c r="AC23" s="63"/>
      <c r="AD23" s="64"/>
      <c r="AE23" s="64"/>
      <c r="AF23" s="64"/>
      <c r="AG23" s="135"/>
      <c r="AH23" s="135"/>
      <c r="AI23" s="59"/>
      <c r="AJ23" s="12"/>
      <c r="AK23" s="59"/>
      <c r="AL23" s="64"/>
      <c r="AM23" s="64"/>
      <c r="AN23" s="64"/>
      <c r="AO23" s="64"/>
      <c r="AP23" s="136"/>
      <c r="AQ23" s="136"/>
      <c r="AR23" s="59"/>
      <c r="AT23" s="61"/>
      <c r="AU23" s="133"/>
      <c r="AV23" s="25">
        <v>5</v>
      </c>
      <c r="AW23" s="26"/>
      <c r="AX23" s="26"/>
      <c r="AY23" s="26"/>
      <c r="AZ23" s="26"/>
      <c r="BA23" s="26"/>
      <c r="BB23" s="27"/>
      <c r="BC23" s="28"/>
      <c r="BD23" s="28"/>
      <c r="BE23" s="28"/>
      <c r="BF23" s="28"/>
      <c r="BG23" s="28"/>
      <c r="BH23" s="29"/>
    </row>
    <row r="24" spans="2:60" ht="25.5" customHeight="1" x14ac:dyDescent="0.2">
      <c r="AC24" s="63"/>
      <c r="AD24" s="64"/>
      <c r="AE24" s="64"/>
      <c r="AF24" s="64"/>
      <c r="AG24" s="137"/>
      <c r="AH24" s="137"/>
      <c r="AI24" s="66"/>
      <c r="AJ24" s="12"/>
      <c r="AK24" s="59"/>
      <c r="AL24" s="64"/>
      <c r="AM24" s="64"/>
      <c r="AN24" s="64"/>
      <c r="AO24" s="64"/>
      <c r="AP24" s="138"/>
      <c r="AQ24" s="138"/>
      <c r="AR24" s="67"/>
      <c r="AT24" s="61"/>
      <c r="AU24" s="133"/>
      <c r="AV24" s="25">
        <v>6</v>
      </c>
      <c r="AW24" s="26"/>
      <c r="AX24" s="26"/>
      <c r="AY24" s="26"/>
      <c r="AZ24" s="26"/>
      <c r="BA24" s="26"/>
      <c r="BB24" s="27"/>
      <c r="BC24" s="28"/>
      <c r="BD24" s="28"/>
      <c r="BE24" s="28"/>
      <c r="BF24" s="28"/>
      <c r="BG24" s="28"/>
      <c r="BH24" s="29"/>
    </row>
    <row r="25" spans="2:60" ht="25.5" customHeight="1" x14ac:dyDescent="0.15">
      <c r="B25" s="68"/>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70"/>
      <c r="AG25" s="68"/>
      <c r="AH25" s="68"/>
      <c r="AI25" s="68"/>
      <c r="AJ25" s="68"/>
      <c r="AK25" s="68"/>
      <c r="AL25" s="71"/>
      <c r="AM25" s="68"/>
      <c r="AN25" s="68"/>
      <c r="AU25" s="133"/>
      <c r="AV25" s="36" t="s">
        <v>47</v>
      </c>
      <c r="AW25" s="26"/>
      <c r="AX25" s="26"/>
      <c r="AY25" s="26"/>
      <c r="AZ25" s="26"/>
      <c r="BA25" s="26"/>
      <c r="BB25" s="27"/>
      <c r="BC25" s="28"/>
      <c r="BD25" s="28"/>
      <c r="BE25" s="28"/>
      <c r="BF25" s="28"/>
      <c r="BG25" s="28"/>
      <c r="BH25" s="29"/>
    </row>
    <row r="26" spans="2:60" ht="35.25" customHeight="1" thickBot="1" x14ac:dyDescent="0.2">
      <c r="B26" s="72" t="s">
        <v>64</v>
      </c>
      <c r="C26" s="11"/>
      <c r="D26" s="11"/>
      <c r="E26" s="11"/>
      <c r="P26" s="120" t="s">
        <v>65</v>
      </c>
      <c r="Q26" s="120"/>
      <c r="R26" s="120"/>
      <c r="S26" s="120"/>
      <c r="T26" s="120"/>
      <c r="U26" s="120"/>
      <c r="V26" s="120"/>
      <c r="W26" s="120"/>
      <c r="X26" s="120"/>
      <c r="Y26" s="121">
        <f>AQ11</f>
        <v>0</v>
      </c>
      <c r="Z26" s="122"/>
      <c r="AA26" s="122"/>
      <c r="AB26" s="123"/>
      <c r="AC26" s="99" t="s">
        <v>66</v>
      </c>
      <c r="AD26" s="100"/>
      <c r="AE26" s="100"/>
      <c r="AF26" s="100"/>
      <c r="AG26" s="100"/>
      <c r="AH26" s="100"/>
      <c r="AI26" s="100"/>
      <c r="AJ26" s="101"/>
      <c r="AK26" s="112" t="str">
        <f>IF(Y28="","",ROUNDDOWN(IF(Y28&gt;=5,Y27/3,IF(Y28&gt;=4,Y27/5,Y27/6)),1))</f>
        <v/>
      </c>
      <c r="AL26" s="113"/>
      <c r="AM26" s="113"/>
      <c r="AN26" s="114"/>
      <c r="AO26" s="68"/>
      <c r="AP26" s="68"/>
      <c r="AQ26" s="68"/>
      <c r="AR26" s="68"/>
      <c r="AS26" s="68"/>
      <c r="AT26" s="69"/>
      <c r="AU26" s="134"/>
      <c r="AV26" s="40" t="s">
        <v>50</v>
      </c>
      <c r="AW26" s="41"/>
      <c r="AX26" s="41"/>
      <c r="AY26" s="41"/>
      <c r="AZ26" s="41"/>
      <c r="BA26" s="41"/>
      <c r="BB26" s="42"/>
      <c r="BC26" s="43"/>
      <c r="BD26" s="43"/>
      <c r="BE26" s="43"/>
      <c r="BF26" s="43"/>
      <c r="BG26" s="43"/>
      <c r="BH26" s="44"/>
    </row>
    <row r="27" spans="2:60" ht="35.25" customHeight="1" x14ac:dyDescent="0.15">
      <c r="B27" s="73" t="s">
        <v>67</v>
      </c>
      <c r="C27" s="11"/>
      <c r="D27" s="11"/>
      <c r="E27" s="11"/>
      <c r="P27" s="120" t="s">
        <v>68</v>
      </c>
      <c r="Q27" s="120"/>
      <c r="R27" s="120"/>
      <c r="S27" s="120"/>
      <c r="T27" s="120"/>
      <c r="U27" s="120"/>
      <c r="V27" s="120"/>
      <c r="W27" s="120"/>
      <c r="X27" s="120"/>
      <c r="Y27" s="124" t="str">
        <f>IF(AQ20=0,"",ROUNDUP(AQ20/AQ11,1))</f>
        <v/>
      </c>
      <c r="Z27" s="125"/>
      <c r="AA27" s="125"/>
      <c r="AB27" s="126"/>
      <c r="AC27" s="99" t="s">
        <v>69</v>
      </c>
      <c r="AD27" s="100"/>
      <c r="AE27" s="100"/>
      <c r="AF27" s="100"/>
      <c r="AG27" s="100"/>
      <c r="AH27" s="100"/>
      <c r="AI27" s="100"/>
      <c r="AJ27" s="101"/>
      <c r="AK27" s="127">
        <f>AD8</f>
        <v>0</v>
      </c>
      <c r="AL27" s="128"/>
      <c r="AM27" s="128"/>
      <c r="AN27" s="129"/>
      <c r="AO27" s="68"/>
      <c r="AP27" s="68"/>
      <c r="AQ27" s="68"/>
      <c r="AR27" s="68"/>
      <c r="AS27" s="68"/>
      <c r="AT27" s="69"/>
    </row>
    <row r="28" spans="2:60" ht="37.5" customHeight="1" x14ac:dyDescent="0.15">
      <c r="C28" s="11"/>
      <c r="D28" s="11"/>
      <c r="E28" s="11"/>
      <c r="P28" s="105" t="s">
        <v>70</v>
      </c>
      <c r="Q28" s="105"/>
      <c r="R28" s="105"/>
      <c r="S28" s="105"/>
      <c r="T28" s="105"/>
      <c r="U28" s="105"/>
      <c r="V28" s="105"/>
      <c r="W28" s="105"/>
      <c r="X28" s="105"/>
      <c r="Y28" s="106" t="str">
        <f>IF(Y27="","",ROUND((AQ12*2+AQ13*3+AQ14*4+AQ15*5+AQ16*6)/AQ19,1))</f>
        <v/>
      </c>
      <c r="Z28" s="107"/>
      <c r="AA28" s="107"/>
      <c r="AB28" s="108"/>
      <c r="AC28" s="109" t="s">
        <v>71</v>
      </c>
      <c r="AD28" s="110"/>
      <c r="AE28" s="110"/>
      <c r="AF28" s="110"/>
      <c r="AG28" s="110"/>
      <c r="AH28" s="110"/>
      <c r="AI28" s="110"/>
      <c r="AJ28" s="111"/>
      <c r="AK28" s="112" t="str">
        <f>IF(Y28="","",IF(AK26&lt;=AK27,"適合","不適合"))</f>
        <v/>
      </c>
      <c r="AL28" s="113"/>
      <c r="AM28" s="113"/>
      <c r="AN28" s="114"/>
      <c r="AO28" s="68"/>
      <c r="AP28" s="115"/>
      <c r="AQ28" s="115"/>
      <c r="AR28" s="115"/>
      <c r="AS28" s="115"/>
      <c r="AT28" s="69"/>
    </row>
    <row r="29" spans="2:60" ht="31.5" customHeight="1" x14ac:dyDescent="0.15">
      <c r="C29" s="11"/>
      <c r="D29" s="11"/>
      <c r="E29" s="11"/>
      <c r="P29" s="116" t="s">
        <v>72</v>
      </c>
      <c r="Q29" s="116"/>
      <c r="R29" s="116"/>
      <c r="S29" s="116"/>
      <c r="T29" s="116"/>
      <c r="U29" s="116"/>
      <c r="V29" s="116"/>
      <c r="W29" s="116"/>
      <c r="X29" s="116"/>
      <c r="Y29" s="117" t="str">
        <f>IF(Y27="","",ROUND((AQ15+AQ16+AQ18)/AQ19,2))</f>
        <v/>
      </c>
      <c r="Z29" s="118"/>
      <c r="AA29" s="118"/>
      <c r="AB29" s="119"/>
      <c r="AC29" s="109" t="s">
        <v>73</v>
      </c>
      <c r="AD29" s="110"/>
      <c r="AE29" s="110"/>
      <c r="AF29" s="110"/>
      <c r="AG29" s="110"/>
      <c r="AH29" s="110"/>
      <c r="AI29" s="110"/>
      <c r="AJ29" s="111"/>
      <c r="AK29" s="112" t="str">
        <f>IF(OR(Y27=0,AK27=0),"",ROUNDUP(Y27/AK27,1))</f>
        <v/>
      </c>
      <c r="AL29" s="113"/>
      <c r="AM29" s="113"/>
      <c r="AN29" s="114"/>
      <c r="AO29" s="68"/>
      <c r="AP29" s="68"/>
      <c r="AQ29" s="68"/>
      <c r="AR29" s="68"/>
      <c r="AS29" s="68"/>
      <c r="AT29" s="68"/>
    </row>
    <row r="30" spans="2:60" ht="31.5" customHeight="1" x14ac:dyDescent="0.15">
      <c r="C30" s="11"/>
      <c r="D30" s="11"/>
      <c r="E30" s="11"/>
      <c r="P30" s="95" t="s">
        <v>74</v>
      </c>
      <c r="Q30" s="95"/>
      <c r="R30" s="95"/>
      <c r="S30" s="95"/>
      <c r="T30" s="95"/>
      <c r="U30" s="95"/>
      <c r="V30" s="95"/>
      <c r="W30" s="95"/>
      <c r="X30" s="95"/>
      <c r="Y30" s="96" t="str">
        <f>IF(Y28="","",IF(Y28&gt;=5,"3:1",IF(Y28&lt;4,"6:1","5:1")))</f>
        <v/>
      </c>
      <c r="Z30" s="97"/>
      <c r="AA30" s="97"/>
      <c r="AB30" s="98"/>
      <c r="AC30" s="99" t="s">
        <v>75</v>
      </c>
      <c r="AD30" s="100"/>
      <c r="AE30" s="100"/>
      <c r="AF30" s="100"/>
      <c r="AG30" s="100"/>
      <c r="AH30" s="100"/>
      <c r="AI30" s="100"/>
      <c r="AJ30" s="101"/>
      <c r="AK30" s="102" t="str">
        <f>IF(AK27=0,"",IF(AD7=TRUE,IF(Y27/AK27&lt;=1.5,"(Ⅰ) に該当",IF(Y27/AK27&lt;=1.7,"(Ⅱ) に該当",IF(Y27/AK27&lt;=2,"(Ⅲ) に該当",IF(Y27/AK27&lt;=2.5,"(Ⅳ) に該当","非該当")))),IF(AND(Y29&gt;=0.6,Y27/AK27&lt;=1.5),"(Ⅰ) に該当",IF(AND(Y29&gt;=0.6,Y27/AK27&lt;=1.7),"(Ⅱ) に該当",IF(AND(Y29&gt;=0.5,Y27/AK27&lt;=2),"(Ⅲ) に該当",IF(Y27/AK27&lt;=2.5,"(Ⅳ) に該当","非該当"))))))</f>
        <v/>
      </c>
      <c r="AL30" s="103"/>
      <c r="AM30" s="103"/>
      <c r="AN30" s="104"/>
      <c r="AO30" s="68"/>
      <c r="AP30" s="68"/>
      <c r="AQ30" s="68"/>
      <c r="AR30" s="68"/>
      <c r="AS30" s="68"/>
      <c r="AT30" s="69"/>
    </row>
    <row r="31" spans="2:60" ht="31.5" customHeight="1" x14ac:dyDescent="0.15">
      <c r="C31" s="11"/>
      <c r="D31" s="68"/>
      <c r="E31" s="68"/>
      <c r="F31" s="68"/>
      <c r="G31" s="68"/>
      <c r="H31" s="68"/>
      <c r="I31" s="68"/>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4"/>
      <c r="AL31" s="74"/>
      <c r="AM31" s="74"/>
      <c r="AN31" s="74"/>
      <c r="AO31" s="69"/>
      <c r="AP31" s="69"/>
      <c r="AQ31" s="69"/>
      <c r="AR31" s="69"/>
      <c r="AS31" s="69"/>
      <c r="AT31" s="69"/>
    </row>
    <row r="32" spans="2:60" s="75" customFormat="1" ht="31.5" hidden="1" customHeight="1" x14ac:dyDescent="0.15">
      <c r="D32" s="76"/>
      <c r="E32" s="76"/>
      <c r="F32" s="76"/>
      <c r="G32" s="76"/>
      <c r="H32" s="76"/>
      <c r="I32" s="76"/>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V32" s="78"/>
    </row>
    <row r="33" spans="2:53" s="75" customFormat="1" ht="31.5" hidden="1" customHeight="1" x14ac:dyDescent="0.15">
      <c r="B33" s="76"/>
      <c r="C33" s="76"/>
      <c r="D33" s="76"/>
      <c r="E33" s="76"/>
      <c r="F33" s="76"/>
      <c r="G33" s="76"/>
      <c r="H33" s="77"/>
      <c r="I33" s="77"/>
      <c r="J33" s="77"/>
      <c r="K33" s="77"/>
      <c r="L33" s="77"/>
      <c r="M33" s="77"/>
      <c r="N33" s="77"/>
      <c r="O33" s="77"/>
      <c r="P33" s="77"/>
      <c r="Q33" s="77"/>
      <c r="R33" s="77"/>
      <c r="S33" s="79"/>
      <c r="T33" s="80"/>
      <c r="U33" s="81"/>
      <c r="V33" s="81"/>
      <c r="W33" s="81"/>
      <c r="X33" s="81"/>
      <c r="Y33" s="81"/>
      <c r="Z33" s="81"/>
      <c r="AA33" s="81"/>
      <c r="AB33" s="81"/>
      <c r="AC33" s="81"/>
      <c r="AD33" s="81"/>
      <c r="AE33" s="81"/>
      <c r="AF33" s="82"/>
      <c r="AG33" s="82"/>
      <c r="AH33" s="82"/>
      <c r="AI33" s="82"/>
      <c r="AJ33" s="82"/>
      <c r="AK33" s="81"/>
      <c r="AL33" s="81"/>
      <c r="AM33" s="82"/>
      <c r="AN33" s="82"/>
      <c r="AO33" s="82"/>
      <c r="AP33" s="82"/>
      <c r="AQ33" s="82"/>
      <c r="AR33" s="82"/>
      <c r="AS33" s="82"/>
      <c r="AT33" s="82"/>
      <c r="AU33" s="83"/>
      <c r="AV33" s="81"/>
      <c r="AW33" s="83"/>
      <c r="AX33" s="83"/>
      <c r="AY33" s="83"/>
      <c r="AZ33" s="83"/>
      <c r="BA33" s="84"/>
    </row>
    <row r="34" spans="2:53" s="75" customFormat="1" hidden="1" x14ac:dyDescent="0.15">
      <c r="B34" s="76"/>
      <c r="C34" s="76"/>
      <c r="D34" s="76"/>
      <c r="E34" s="76"/>
      <c r="F34" s="76"/>
      <c r="G34" s="76">
        <v>23</v>
      </c>
      <c r="H34" s="77">
        <v>1</v>
      </c>
      <c r="I34" s="77"/>
      <c r="J34" s="77"/>
      <c r="K34" s="77"/>
      <c r="L34" s="77"/>
      <c r="M34" s="77"/>
      <c r="N34" s="77"/>
      <c r="O34" s="77"/>
      <c r="P34" s="77"/>
      <c r="Q34" s="78"/>
      <c r="R34" s="77"/>
      <c r="S34" s="85"/>
      <c r="T34" s="86" t="s">
        <v>76</v>
      </c>
      <c r="U34" s="77"/>
      <c r="V34" s="77"/>
      <c r="W34" s="78"/>
      <c r="AT34" s="77"/>
      <c r="AV34" s="78"/>
      <c r="BA34" s="87"/>
    </row>
    <row r="35" spans="2:53" s="75" customFormat="1" hidden="1" x14ac:dyDescent="0.15">
      <c r="B35" s="76"/>
      <c r="C35" s="76"/>
      <c r="D35" s="76"/>
      <c r="E35" s="76"/>
      <c r="F35" s="76"/>
      <c r="G35" s="76">
        <v>24</v>
      </c>
      <c r="H35" s="77">
        <v>2</v>
      </c>
      <c r="I35" s="77"/>
      <c r="J35" s="77"/>
      <c r="K35" s="77"/>
      <c r="L35" s="77"/>
      <c r="M35" s="77"/>
      <c r="N35" s="77"/>
      <c r="O35" s="77"/>
      <c r="P35" s="77"/>
      <c r="Q35" s="78"/>
      <c r="R35" s="77"/>
      <c r="S35" s="85"/>
      <c r="T35" s="77"/>
      <c r="U35" s="77"/>
      <c r="V35" s="77"/>
      <c r="W35" s="86" t="s">
        <v>77</v>
      </c>
      <c r="X35" s="86"/>
      <c r="Y35" s="86"/>
      <c r="Z35" s="86"/>
      <c r="AA35" s="86"/>
      <c r="AB35" s="86"/>
      <c r="AC35" s="86"/>
      <c r="AD35" s="86"/>
      <c r="AE35" s="86"/>
      <c r="AF35" s="86"/>
      <c r="AG35" s="86"/>
      <c r="AH35" s="86"/>
      <c r="AI35" s="86"/>
      <c r="AJ35" s="86"/>
      <c r="AK35" s="86"/>
      <c r="AL35" s="86"/>
      <c r="AM35" s="86"/>
      <c r="AN35" s="86"/>
      <c r="AO35" s="86"/>
      <c r="AP35" s="93" t="e">
        <f>Y27/AK27&lt;=1.7</f>
        <v>#VALUE!</v>
      </c>
      <c r="AQ35" s="93"/>
      <c r="AR35" s="93"/>
      <c r="AS35" s="86"/>
      <c r="AT35" s="77"/>
      <c r="AV35" s="78"/>
      <c r="BA35" s="87"/>
    </row>
    <row r="36" spans="2:53" s="75" customFormat="1" hidden="1" x14ac:dyDescent="0.15">
      <c r="B36" s="76"/>
      <c r="C36" s="76"/>
      <c r="D36" s="76"/>
      <c r="E36" s="76"/>
      <c r="F36" s="76"/>
      <c r="G36" s="76">
        <v>25</v>
      </c>
      <c r="H36" s="77">
        <v>3</v>
      </c>
      <c r="I36" s="77"/>
      <c r="J36" s="77"/>
      <c r="K36" s="77"/>
      <c r="L36" s="77"/>
      <c r="M36" s="77"/>
      <c r="N36" s="77"/>
      <c r="O36" s="77"/>
      <c r="P36" s="77"/>
      <c r="Q36" s="78"/>
      <c r="R36" s="77"/>
      <c r="S36" s="85"/>
      <c r="T36" s="77"/>
      <c r="U36" s="77"/>
      <c r="V36" s="77"/>
      <c r="W36" s="86" t="s">
        <v>78</v>
      </c>
      <c r="X36" s="86"/>
      <c r="Y36" s="86"/>
      <c r="Z36" s="86"/>
      <c r="AA36" s="86"/>
      <c r="AB36" s="86"/>
      <c r="AC36" s="86"/>
      <c r="AD36" s="86"/>
      <c r="AE36" s="86"/>
      <c r="AF36" s="86"/>
      <c r="AG36" s="86"/>
      <c r="AH36" s="86"/>
      <c r="AI36" s="86"/>
      <c r="AJ36" s="86"/>
      <c r="AK36" s="86"/>
      <c r="AL36" s="86"/>
      <c r="AM36" s="86"/>
      <c r="AN36" s="86"/>
      <c r="AO36" s="86"/>
      <c r="AP36" s="93" t="e">
        <f>Y27/AK27&lt;=2</f>
        <v>#VALUE!</v>
      </c>
      <c r="AQ36" s="93"/>
      <c r="AR36" s="93"/>
      <c r="AS36" s="86"/>
      <c r="AT36" s="77"/>
      <c r="AV36" s="78"/>
      <c r="BA36" s="87"/>
    </row>
    <row r="37" spans="2:53" s="75" customFormat="1" hidden="1" x14ac:dyDescent="0.15">
      <c r="B37" s="76"/>
      <c r="C37" s="76"/>
      <c r="D37" s="76"/>
      <c r="E37" s="76"/>
      <c r="F37" s="76"/>
      <c r="G37" s="76"/>
      <c r="H37" s="77">
        <v>4</v>
      </c>
      <c r="I37" s="77"/>
      <c r="J37" s="77"/>
      <c r="K37" s="77"/>
      <c r="L37" s="77"/>
      <c r="M37" s="77"/>
      <c r="N37" s="77"/>
      <c r="O37" s="77"/>
      <c r="P37" s="77"/>
      <c r="Q37" s="78"/>
      <c r="R37" s="77"/>
      <c r="S37" s="85"/>
      <c r="T37" s="77"/>
      <c r="U37" s="77"/>
      <c r="V37" s="77"/>
      <c r="W37" s="86" t="s">
        <v>79</v>
      </c>
      <c r="X37" s="86"/>
      <c r="Y37" s="86"/>
      <c r="Z37" s="86"/>
      <c r="AA37" s="86"/>
      <c r="AB37" s="86"/>
      <c r="AC37" s="86"/>
      <c r="AD37" s="86"/>
      <c r="AE37" s="86"/>
      <c r="AF37" s="86"/>
      <c r="AG37" s="86"/>
      <c r="AH37" s="86"/>
      <c r="AI37" s="86"/>
      <c r="AJ37" s="86"/>
      <c r="AK37" s="86"/>
      <c r="AL37" s="86"/>
      <c r="AM37" s="86"/>
      <c r="AN37" s="86"/>
      <c r="AO37" s="86"/>
      <c r="AP37" s="93" t="e">
        <f>Y27/AK27&lt;=2.5</f>
        <v>#VALUE!</v>
      </c>
      <c r="AQ37" s="93"/>
      <c r="AR37" s="93"/>
      <c r="AS37" s="86"/>
      <c r="AT37" s="77"/>
      <c r="AV37" s="78"/>
      <c r="BA37" s="87"/>
    </row>
    <row r="38" spans="2:53" s="75" customFormat="1" hidden="1" x14ac:dyDescent="0.15">
      <c r="B38" s="76"/>
      <c r="C38" s="76"/>
      <c r="D38" s="76"/>
      <c r="E38" s="76"/>
      <c r="F38" s="76"/>
      <c r="G38" s="76"/>
      <c r="H38" s="77">
        <v>5</v>
      </c>
      <c r="I38" s="77"/>
      <c r="J38" s="77"/>
      <c r="K38" s="77"/>
      <c r="L38" s="77"/>
      <c r="M38" s="77"/>
      <c r="N38" s="77"/>
      <c r="O38" s="77"/>
      <c r="P38" s="77"/>
      <c r="Q38" s="78"/>
      <c r="R38" s="77"/>
      <c r="S38" s="85"/>
      <c r="T38" s="77"/>
      <c r="U38" s="77"/>
      <c r="V38" s="77"/>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77"/>
      <c r="AV38" s="78"/>
      <c r="BA38" s="87"/>
    </row>
    <row r="39" spans="2:53" s="75" customFormat="1" hidden="1" x14ac:dyDescent="0.15">
      <c r="C39" s="78"/>
      <c r="D39" s="78"/>
      <c r="E39" s="78"/>
      <c r="F39" s="78"/>
      <c r="G39" s="78"/>
      <c r="H39" s="77">
        <v>6</v>
      </c>
      <c r="I39" s="78"/>
      <c r="J39" s="78"/>
      <c r="K39" s="78"/>
      <c r="L39" s="78"/>
      <c r="M39" s="78"/>
      <c r="N39" s="78"/>
      <c r="O39" s="78"/>
      <c r="P39" s="78"/>
      <c r="Q39" s="78"/>
      <c r="R39" s="78"/>
      <c r="S39" s="88"/>
      <c r="T39" s="78"/>
      <c r="U39" s="78"/>
      <c r="V39" s="78"/>
      <c r="W39" s="78"/>
      <c r="X39" s="78"/>
      <c r="Y39" s="78"/>
      <c r="Z39" s="78"/>
      <c r="AA39" s="78"/>
      <c r="AB39" s="78"/>
      <c r="AC39" s="78"/>
      <c r="AD39" s="78"/>
      <c r="AE39" s="78"/>
      <c r="AF39" s="78"/>
      <c r="AV39" s="78"/>
      <c r="BA39" s="87"/>
    </row>
    <row r="40" spans="2:53" s="75" customFormat="1" ht="13.5" hidden="1" customHeight="1" x14ac:dyDescent="0.15">
      <c r="B40" s="76"/>
      <c r="C40" s="76"/>
      <c r="D40" s="76"/>
      <c r="E40" s="76"/>
      <c r="F40" s="76"/>
      <c r="G40" s="76"/>
      <c r="H40" s="77">
        <v>7</v>
      </c>
      <c r="I40" s="77"/>
      <c r="J40" s="77"/>
      <c r="K40" s="77"/>
      <c r="L40" s="77"/>
      <c r="M40" s="77"/>
      <c r="N40" s="77"/>
      <c r="O40" s="77"/>
      <c r="P40" s="77"/>
      <c r="Q40" s="78"/>
      <c r="R40" s="77"/>
      <c r="S40" s="85"/>
      <c r="T40" s="75" t="s">
        <v>80</v>
      </c>
      <c r="U40" s="77"/>
      <c r="V40" s="77"/>
      <c r="W40" s="78"/>
      <c r="AT40" s="77"/>
      <c r="AV40" s="78"/>
      <c r="BA40" s="87"/>
    </row>
    <row r="41" spans="2:53" s="75" customFormat="1" hidden="1" x14ac:dyDescent="0.15">
      <c r="B41" s="76"/>
      <c r="C41" s="76"/>
      <c r="D41" s="76"/>
      <c r="E41" s="76"/>
      <c r="F41" s="76"/>
      <c r="G41" s="76"/>
      <c r="H41" s="77">
        <v>8</v>
      </c>
      <c r="I41" s="77"/>
      <c r="J41" s="77"/>
      <c r="K41" s="77"/>
      <c r="L41" s="77"/>
      <c r="M41" s="77"/>
      <c r="N41" s="77"/>
      <c r="O41" s="77"/>
      <c r="P41" s="77"/>
      <c r="Q41" s="78"/>
      <c r="R41" s="77"/>
      <c r="S41" s="85"/>
      <c r="T41" s="77"/>
      <c r="U41" s="77"/>
      <c r="V41" s="77"/>
      <c r="W41" s="86" t="s">
        <v>81</v>
      </c>
      <c r="X41" s="86"/>
      <c r="Y41" s="86"/>
      <c r="Z41" s="86"/>
      <c r="AA41" s="86"/>
      <c r="AB41" s="86"/>
      <c r="AC41" s="86"/>
      <c r="AD41" s="86"/>
      <c r="AE41" s="86"/>
      <c r="AF41" s="86"/>
      <c r="AG41" s="86"/>
      <c r="AH41" s="86"/>
      <c r="AI41" s="86"/>
      <c r="AJ41" s="86"/>
      <c r="AK41" s="86"/>
      <c r="AL41" s="86"/>
      <c r="AM41" s="86"/>
      <c r="AN41" s="86"/>
      <c r="AO41" s="86"/>
      <c r="AP41" s="86"/>
      <c r="AQ41" s="86"/>
      <c r="AR41" s="86"/>
      <c r="AS41" s="86"/>
      <c r="AT41" s="77"/>
      <c r="AV41" s="78"/>
      <c r="AZ41" s="75" t="e">
        <f>AND(Y29&gt;=0.6,Y27/AK27&lt;=1.7)</f>
        <v>#VALUE!</v>
      </c>
      <c r="BA41" s="87"/>
    </row>
    <row r="42" spans="2:53" s="75" customFormat="1" hidden="1" x14ac:dyDescent="0.15">
      <c r="B42" s="76"/>
      <c r="C42" s="76"/>
      <c r="D42" s="76"/>
      <c r="E42" s="76"/>
      <c r="F42" s="76"/>
      <c r="G42" s="76"/>
      <c r="H42" s="77">
        <v>9</v>
      </c>
      <c r="I42" s="77"/>
      <c r="J42" s="77"/>
      <c r="K42" s="77"/>
      <c r="L42" s="77"/>
      <c r="M42" s="77"/>
      <c r="N42" s="77"/>
      <c r="O42" s="77"/>
      <c r="P42" s="77"/>
      <c r="Q42" s="78"/>
      <c r="R42" s="77"/>
      <c r="S42" s="85"/>
      <c r="T42" s="77"/>
      <c r="U42" s="77"/>
      <c r="V42" s="77"/>
      <c r="W42" s="86" t="s">
        <v>82</v>
      </c>
      <c r="X42" s="86"/>
      <c r="Y42" s="86"/>
      <c r="Z42" s="86"/>
      <c r="AA42" s="86"/>
      <c r="AB42" s="86"/>
      <c r="AC42" s="86"/>
      <c r="AD42" s="86"/>
      <c r="AE42" s="86"/>
      <c r="AF42" s="86"/>
      <c r="AG42" s="86"/>
      <c r="AH42" s="86"/>
      <c r="AI42" s="86"/>
      <c r="AJ42" s="86"/>
      <c r="AK42" s="86"/>
      <c r="AL42" s="86"/>
      <c r="AM42" s="86"/>
      <c r="AN42" s="86"/>
      <c r="AO42" s="86"/>
      <c r="AP42" s="86"/>
      <c r="AQ42" s="86"/>
      <c r="AR42" s="86"/>
      <c r="AS42" s="86"/>
      <c r="AT42" s="77"/>
      <c r="AV42" s="78"/>
      <c r="AZ42" s="75" t="e">
        <f>AND(Y29&gt;=0.5,Y27/AK27&lt;=2)</f>
        <v>#VALUE!</v>
      </c>
      <c r="BA42" s="87"/>
    </row>
    <row r="43" spans="2:53" s="75" customFormat="1" hidden="1" x14ac:dyDescent="0.15">
      <c r="B43" s="76"/>
      <c r="C43" s="76"/>
      <c r="D43" s="76"/>
      <c r="E43" s="76"/>
      <c r="F43" s="76"/>
      <c r="G43" s="76"/>
      <c r="H43" s="77">
        <v>10</v>
      </c>
      <c r="I43" s="77"/>
      <c r="J43" s="77"/>
      <c r="K43" s="77"/>
      <c r="L43" s="77"/>
      <c r="M43" s="77"/>
      <c r="N43" s="77"/>
      <c r="O43" s="77"/>
      <c r="P43" s="77"/>
      <c r="Q43" s="78"/>
      <c r="R43" s="77"/>
      <c r="S43" s="85"/>
      <c r="T43" s="77"/>
      <c r="U43" s="77"/>
      <c r="V43" s="77"/>
      <c r="W43" s="86" t="s">
        <v>79</v>
      </c>
      <c r="X43" s="86"/>
      <c r="Y43" s="86"/>
      <c r="Z43" s="86"/>
      <c r="AA43" s="86"/>
      <c r="AB43" s="86"/>
      <c r="AC43" s="86"/>
      <c r="AD43" s="86"/>
      <c r="AE43" s="86"/>
      <c r="AF43" s="86"/>
      <c r="AG43" s="86"/>
      <c r="AH43" s="86"/>
      <c r="AI43" s="86"/>
      <c r="AJ43" s="86"/>
      <c r="AK43" s="86"/>
      <c r="AL43" s="86"/>
      <c r="AM43" s="86"/>
      <c r="AN43" s="86"/>
      <c r="AO43" s="86"/>
      <c r="AP43" s="86"/>
      <c r="AQ43" s="86"/>
      <c r="AR43" s="86"/>
      <c r="AS43" s="86"/>
      <c r="AT43" s="77"/>
      <c r="AV43" s="78"/>
      <c r="AZ43" s="75" t="e">
        <f>Y27/AK27&lt;=2.5</f>
        <v>#VALUE!</v>
      </c>
      <c r="BA43" s="87"/>
    </row>
    <row r="44" spans="2:53" s="75" customFormat="1" hidden="1" x14ac:dyDescent="0.15">
      <c r="B44" s="76"/>
      <c r="C44" s="76"/>
      <c r="D44" s="76"/>
      <c r="E44" s="76"/>
      <c r="F44" s="76"/>
      <c r="G44" s="76"/>
      <c r="H44" s="77">
        <v>11</v>
      </c>
      <c r="I44" s="77"/>
      <c r="J44" s="77"/>
      <c r="K44" s="77"/>
      <c r="L44" s="77"/>
      <c r="M44" s="77"/>
      <c r="N44" s="77"/>
      <c r="O44" s="77"/>
      <c r="P44" s="77"/>
      <c r="Q44" s="78"/>
      <c r="R44" s="77"/>
      <c r="S44" s="85"/>
      <c r="T44" s="77"/>
      <c r="U44" s="77"/>
      <c r="V44" s="77"/>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77"/>
      <c r="AV44" s="78"/>
      <c r="BA44" s="87"/>
    </row>
    <row r="45" spans="2:53" s="75" customFormat="1" hidden="1" x14ac:dyDescent="0.15">
      <c r="B45" s="76"/>
      <c r="C45" s="76"/>
      <c r="D45" s="76"/>
      <c r="E45" s="76"/>
      <c r="F45" s="76"/>
      <c r="G45" s="76"/>
      <c r="H45" s="77">
        <v>12</v>
      </c>
      <c r="I45" s="77"/>
      <c r="J45" s="77"/>
      <c r="K45" s="77"/>
      <c r="L45" s="77"/>
      <c r="M45" s="77"/>
      <c r="N45" s="77"/>
      <c r="O45" s="77"/>
      <c r="P45" s="77"/>
      <c r="Q45" s="78"/>
      <c r="R45" s="77"/>
      <c r="S45" s="85"/>
      <c r="T45" s="77"/>
      <c r="U45" s="77"/>
      <c r="V45" s="77"/>
      <c r="W45" s="75" t="s">
        <v>83</v>
      </c>
      <c r="X45" s="86"/>
      <c r="Y45" s="86"/>
      <c r="Z45" s="86"/>
      <c r="AA45" s="86"/>
      <c r="AB45" s="86"/>
      <c r="AC45" s="86"/>
      <c r="AD45" s="86"/>
      <c r="AE45" s="86"/>
      <c r="AF45" s="86"/>
      <c r="AG45" s="86"/>
      <c r="AH45" s="86"/>
      <c r="AI45" s="86"/>
      <c r="AJ45" s="86"/>
      <c r="AK45" s="86"/>
      <c r="AL45" s="86"/>
      <c r="AM45" s="86"/>
      <c r="AN45" s="86"/>
      <c r="AO45" s="86"/>
      <c r="AP45" s="86"/>
      <c r="AQ45" s="86"/>
      <c r="AR45" s="86"/>
      <c r="AS45" s="86"/>
      <c r="AT45" s="77"/>
      <c r="AV45" s="78"/>
      <c r="BA45" s="87"/>
    </row>
    <row r="46" spans="2:53" s="75" customFormat="1" hidden="1" x14ac:dyDescent="0.15">
      <c r="B46" s="76"/>
      <c r="C46" s="76"/>
      <c r="D46" s="76"/>
      <c r="E46" s="76"/>
      <c r="F46" s="76"/>
      <c r="G46" s="76"/>
      <c r="H46" s="77"/>
      <c r="I46" s="77"/>
      <c r="J46" s="77"/>
      <c r="K46" s="77"/>
      <c r="L46" s="77"/>
      <c r="M46" s="77"/>
      <c r="N46" s="77"/>
      <c r="O46" s="77"/>
      <c r="P46" s="77"/>
      <c r="Q46" s="78"/>
      <c r="R46" s="77"/>
      <c r="S46" s="85"/>
      <c r="T46" s="77"/>
      <c r="U46" s="77"/>
      <c r="V46" s="77"/>
      <c r="W46" s="75" t="s">
        <v>84</v>
      </c>
      <c r="X46" s="86"/>
      <c r="Y46" s="86"/>
      <c r="Z46" s="86"/>
      <c r="AA46" s="86"/>
      <c r="AB46" s="86"/>
      <c r="AC46" s="86"/>
      <c r="AD46" s="86"/>
      <c r="AE46" s="86"/>
      <c r="AF46" s="86"/>
      <c r="AG46" s="86"/>
      <c r="AH46" s="86"/>
      <c r="AI46" s="86"/>
      <c r="AJ46" s="86"/>
      <c r="AK46" s="86"/>
      <c r="AL46" s="86"/>
      <c r="AM46" s="86"/>
      <c r="AN46" s="86"/>
      <c r="AO46" s="86"/>
      <c r="AP46" s="86"/>
      <c r="AQ46" s="86"/>
      <c r="AR46" s="86"/>
      <c r="AS46" s="86"/>
      <c r="AT46" s="77"/>
      <c r="AV46" s="78"/>
      <c r="BA46" s="87"/>
    </row>
    <row r="47" spans="2:53" s="75" customFormat="1" hidden="1" x14ac:dyDescent="0.15">
      <c r="B47" s="76"/>
      <c r="C47" s="76"/>
      <c r="D47" s="76"/>
      <c r="E47" s="76"/>
      <c r="H47" s="77"/>
      <c r="I47" s="78"/>
      <c r="J47" s="78"/>
      <c r="K47" s="78"/>
      <c r="L47" s="78"/>
      <c r="M47" s="78"/>
      <c r="N47" s="78"/>
      <c r="O47" s="78"/>
      <c r="P47" s="78"/>
      <c r="Q47" s="78"/>
      <c r="R47" s="78"/>
      <c r="S47" s="88"/>
      <c r="T47" s="78"/>
      <c r="U47" s="78"/>
      <c r="V47" s="78"/>
      <c r="W47" s="86" t="s">
        <v>85</v>
      </c>
      <c r="X47" s="78"/>
      <c r="Y47" s="78"/>
      <c r="Z47" s="94" t="b">
        <f>AD7</f>
        <v>0</v>
      </c>
      <c r="AA47" s="94"/>
      <c r="AB47" s="94"/>
      <c r="AC47" s="78"/>
      <c r="AD47" s="78"/>
      <c r="AE47" s="78"/>
      <c r="AF47" s="78"/>
      <c r="AG47" s="78"/>
      <c r="AH47" s="78"/>
      <c r="AI47" s="77"/>
      <c r="AJ47" s="77"/>
      <c r="AK47" s="77"/>
      <c r="AL47" s="77"/>
      <c r="AM47" s="77"/>
      <c r="AN47" s="78"/>
      <c r="AO47" s="77"/>
      <c r="AP47" s="77"/>
      <c r="AQ47" s="77"/>
      <c r="AR47" s="77"/>
      <c r="AS47" s="77"/>
      <c r="AT47" s="78"/>
      <c r="AU47" s="78"/>
      <c r="AV47" s="78"/>
      <c r="AW47" s="78"/>
      <c r="BA47" s="87"/>
    </row>
    <row r="48" spans="2:53" s="75" customFormat="1" hidden="1" x14ac:dyDescent="0.15">
      <c r="H48" s="78"/>
      <c r="I48" s="78"/>
      <c r="J48" s="78"/>
      <c r="K48" s="78"/>
      <c r="L48" s="78"/>
      <c r="M48" s="78"/>
      <c r="N48" s="78"/>
      <c r="O48" s="78"/>
      <c r="P48" s="78"/>
      <c r="Q48" s="78"/>
      <c r="R48" s="78"/>
      <c r="S48" s="8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V48" s="78"/>
      <c r="BA48" s="87"/>
    </row>
    <row r="49" spans="2:53" s="75" customFormat="1" hidden="1" x14ac:dyDescent="0.15">
      <c r="H49" s="78"/>
      <c r="I49" s="78"/>
      <c r="J49" s="78"/>
      <c r="K49" s="78"/>
      <c r="L49" s="78"/>
      <c r="M49" s="78"/>
      <c r="N49" s="78"/>
      <c r="O49" s="78"/>
      <c r="P49" s="78"/>
      <c r="Q49" s="78"/>
      <c r="R49" s="78"/>
      <c r="S49" s="88"/>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c r="AS49" s="78"/>
      <c r="AT49" s="78"/>
      <c r="AV49" s="78"/>
      <c r="BA49" s="87"/>
    </row>
    <row r="50" spans="2:53" s="75" customFormat="1" hidden="1" x14ac:dyDescent="0.15">
      <c r="B50" s="76"/>
      <c r="C50" s="76"/>
      <c r="D50" s="76"/>
      <c r="E50" s="76"/>
      <c r="F50" s="76"/>
      <c r="G50" s="76"/>
      <c r="H50" s="77"/>
      <c r="I50" s="77"/>
      <c r="J50" s="77"/>
      <c r="K50" s="77"/>
      <c r="L50" s="77"/>
      <c r="M50" s="77"/>
      <c r="N50" s="77"/>
      <c r="O50" s="77"/>
      <c r="P50" s="77"/>
      <c r="Q50" s="77"/>
      <c r="R50" s="77"/>
      <c r="S50" s="85"/>
      <c r="T50" s="86" t="s">
        <v>85</v>
      </c>
      <c r="U50" s="78"/>
      <c r="V50" s="78"/>
      <c r="W50" s="94" t="b">
        <f>AD7</f>
        <v>0</v>
      </c>
      <c r="X50" s="94"/>
      <c r="Y50" s="94"/>
      <c r="Z50" s="78"/>
      <c r="AA50" s="78"/>
      <c r="AB50" s="78"/>
      <c r="AC50" s="78"/>
      <c r="AD50" s="78"/>
      <c r="AE50" s="78"/>
      <c r="AF50" s="77"/>
      <c r="AG50" s="77"/>
      <c r="AH50" s="77"/>
      <c r="AI50" s="77"/>
      <c r="AJ50" s="77"/>
      <c r="AK50" s="78"/>
      <c r="AL50" s="78"/>
      <c r="AM50" s="77"/>
      <c r="AN50" s="77"/>
      <c r="AO50" s="77"/>
      <c r="AP50" s="77"/>
      <c r="AQ50" s="77"/>
      <c r="AR50" s="77"/>
      <c r="AS50" s="77"/>
      <c r="AT50" s="77"/>
      <c r="AV50" s="78"/>
      <c r="BA50" s="87"/>
    </row>
    <row r="51" spans="2:53" s="75" customFormat="1" ht="18" hidden="1" customHeight="1" x14ac:dyDescent="0.15">
      <c r="B51" s="76"/>
      <c r="C51" s="76"/>
      <c r="D51" s="76"/>
      <c r="E51" s="76"/>
      <c r="F51" s="76"/>
      <c r="G51" s="76"/>
      <c r="H51" s="77"/>
      <c r="I51" s="77"/>
      <c r="J51" s="77"/>
      <c r="K51" s="77"/>
      <c r="L51" s="77"/>
      <c r="M51" s="77"/>
      <c r="N51" s="77"/>
      <c r="O51" s="77"/>
      <c r="P51" s="77"/>
      <c r="Q51" s="77"/>
      <c r="R51" s="77"/>
      <c r="S51" s="85"/>
      <c r="T51" s="75" t="s">
        <v>83</v>
      </c>
      <c r="U51" s="86"/>
      <c r="V51" s="86"/>
      <c r="W51" s="86"/>
      <c r="X51" s="86"/>
      <c r="Y51" s="86"/>
      <c r="Z51" s="86"/>
      <c r="AA51" s="86"/>
      <c r="AB51" s="86"/>
      <c r="AC51" s="86"/>
      <c r="AD51" s="86"/>
      <c r="AE51" s="86"/>
      <c r="AF51" s="86"/>
      <c r="AG51" s="86"/>
      <c r="AH51" s="86"/>
      <c r="AI51" s="86"/>
      <c r="AJ51" s="86"/>
      <c r="AK51" s="77"/>
      <c r="AL51" s="77"/>
      <c r="AM51" s="77"/>
      <c r="AN51" s="77"/>
      <c r="AO51" s="77"/>
      <c r="AP51" s="77"/>
      <c r="AQ51" s="77"/>
      <c r="AR51" s="77"/>
      <c r="AS51" s="77"/>
      <c r="AT51" s="77"/>
      <c r="AV51" s="78"/>
      <c r="BA51" s="87"/>
    </row>
    <row r="52" spans="2:53" s="75" customFormat="1" hidden="1" x14ac:dyDescent="0.15">
      <c r="B52" s="76"/>
      <c r="C52" s="76"/>
      <c r="D52" s="76"/>
      <c r="E52" s="76"/>
      <c r="F52" s="76"/>
      <c r="G52" s="76"/>
      <c r="H52" s="77"/>
      <c r="I52" s="77"/>
      <c r="J52" s="77"/>
      <c r="K52" s="77"/>
      <c r="L52" s="77"/>
      <c r="M52" s="77"/>
      <c r="N52" s="77"/>
      <c r="O52" s="77"/>
      <c r="P52" s="77"/>
      <c r="Q52" s="77"/>
      <c r="R52" s="77"/>
      <c r="S52" s="85"/>
      <c r="T52" s="75" t="s">
        <v>86</v>
      </c>
      <c r="U52" s="86"/>
      <c r="V52" s="86"/>
      <c r="W52" s="86"/>
      <c r="X52" s="86"/>
      <c r="Y52" s="86"/>
      <c r="Z52" s="86"/>
      <c r="AA52" s="86"/>
      <c r="AB52" s="86"/>
      <c r="AC52" s="86"/>
      <c r="AD52" s="86"/>
      <c r="AE52" s="86"/>
      <c r="AF52" s="86"/>
      <c r="AG52" s="86"/>
      <c r="AH52" s="86"/>
      <c r="AI52" s="86"/>
      <c r="AJ52" s="86"/>
      <c r="AK52" s="77"/>
      <c r="AL52" s="77"/>
      <c r="AM52" s="77"/>
      <c r="AN52" s="77"/>
      <c r="AO52" s="77"/>
      <c r="AP52" s="77"/>
      <c r="AQ52" s="77"/>
      <c r="AR52" s="77"/>
      <c r="AS52" s="77"/>
      <c r="AT52" s="77"/>
      <c r="AV52" s="78"/>
      <c r="BA52" s="87"/>
    </row>
    <row r="53" spans="2:53" s="75" customFormat="1" hidden="1" x14ac:dyDescent="0.15">
      <c r="H53" s="78"/>
      <c r="I53" s="78"/>
      <c r="J53" s="78"/>
      <c r="K53" s="78"/>
      <c r="L53" s="78"/>
      <c r="M53" s="78"/>
      <c r="N53" s="78"/>
      <c r="O53" s="78"/>
      <c r="P53" s="78"/>
      <c r="Q53" s="78"/>
      <c r="R53" s="78"/>
      <c r="S53" s="8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V53" s="78"/>
      <c r="BA53" s="87"/>
    </row>
    <row r="54" spans="2:53" s="75" customFormat="1" hidden="1" x14ac:dyDescent="0.15">
      <c r="H54" s="78"/>
      <c r="I54" s="78"/>
      <c r="J54" s="78"/>
      <c r="K54" s="78"/>
      <c r="L54" s="78"/>
      <c r="M54" s="78"/>
      <c r="N54" s="78"/>
      <c r="O54" s="78"/>
      <c r="P54" s="78"/>
      <c r="Q54" s="78"/>
      <c r="R54" s="78"/>
      <c r="S54" s="89"/>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1"/>
      <c r="AV54" s="90"/>
      <c r="AW54" s="91"/>
      <c r="AX54" s="91"/>
      <c r="AY54" s="91"/>
      <c r="AZ54" s="91"/>
      <c r="BA54" s="92"/>
    </row>
    <row r="55" spans="2:53" s="75" customFormat="1" hidden="1" x14ac:dyDescent="0.15">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V55" s="78"/>
    </row>
    <row r="56" spans="2:53" hidden="1" x14ac:dyDescent="0.15">
      <c r="C56" s="11"/>
      <c r="D56" s="11"/>
      <c r="AG56" s="12"/>
      <c r="AH56" s="12"/>
      <c r="AI56" s="12"/>
      <c r="AJ56" s="12"/>
      <c r="AO56" s="12"/>
      <c r="AP56" s="12"/>
      <c r="AQ56" s="12"/>
      <c r="AR56" s="12"/>
      <c r="AS56" s="12"/>
      <c r="AT56" s="12"/>
    </row>
    <row r="57" spans="2:53" hidden="1" x14ac:dyDescent="0.15">
      <c r="C57" s="11"/>
      <c r="D57" s="11"/>
      <c r="AG57" s="12"/>
      <c r="AH57" s="12"/>
      <c r="AI57" s="12"/>
      <c r="AJ57" s="12"/>
      <c r="AO57" s="12"/>
      <c r="AP57" s="12"/>
      <c r="AQ57" s="12"/>
      <c r="AR57" s="12"/>
      <c r="AS57" s="12"/>
      <c r="AT57" s="12"/>
    </row>
    <row r="58" spans="2:53" x14ac:dyDescent="0.15">
      <c r="AG58" s="12"/>
      <c r="AH58" s="12"/>
      <c r="AI58" s="12"/>
      <c r="AJ58" s="12"/>
    </row>
    <row r="59" spans="2:53" x14ac:dyDescent="0.15">
      <c r="AG59" s="12"/>
      <c r="AH59" s="12"/>
      <c r="AI59" s="12"/>
      <c r="AJ59" s="12"/>
    </row>
    <row r="60" spans="2:53" x14ac:dyDescent="0.15">
      <c r="AG60" s="12"/>
      <c r="AH60" s="12"/>
      <c r="AI60" s="12"/>
      <c r="AJ60" s="12"/>
    </row>
    <row r="61" spans="2:53" x14ac:dyDescent="0.15">
      <c r="AG61" s="12"/>
      <c r="AH61" s="12"/>
      <c r="AI61" s="12"/>
      <c r="AJ61" s="12"/>
    </row>
    <row r="62" spans="2:53" x14ac:dyDescent="0.15">
      <c r="AG62" s="12"/>
      <c r="AH62" s="12"/>
      <c r="AI62" s="12"/>
      <c r="AJ62" s="12"/>
    </row>
    <row r="63" spans="2:53" x14ac:dyDescent="0.15">
      <c r="AG63" s="12"/>
      <c r="AH63" s="12"/>
      <c r="AI63" s="12"/>
      <c r="AJ63" s="12"/>
    </row>
    <row r="64" spans="2:53" x14ac:dyDescent="0.15">
      <c r="AG64" s="12"/>
      <c r="AH64" s="12"/>
      <c r="AI64" s="12"/>
      <c r="AJ64" s="12"/>
    </row>
    <row r="65" spans="33:36" x14ac:dyDescent="0.15">
      <c r="AG65" s="12"/>
      <c r="AH65" s="12"/>
      <c r="AI65" s="12"/>
      <c r="AJ65" s="12"/>
    </row>
    <row r="66" spans="33:36" x14ac:dyDescent="0.15">
      <c r="AG66" s="12"/>
      <c r="AH66" s="12"/>
    </row>
    <row r="67" spans="33:36" x14ac:dyDescent="0.15">
      <c r="AG67" s="12"/>
      <c r="AH67" s="12"/>
    </row>
    <row r="68" spans="33:36" x14ac:dyDescent="0.15">
      <c r="AG68" s="12"/>
      <c r="AH68" s="12"/>
    </row>
    <row r="69" spans="33:36" x14ac:dyDescent="0.15">
      <c r="AG69" s="12"/>
      <c r="AH69" s="12"/>
    </row>
    <row r="70" spans="33:36" x14ac:dyDescent="0.15">
      <c r="AG70" s="12"/>
      <c r="AH70" s="12"/>
    </row>
    <row r="71" spans="33:36" x14ac:dyDescent="0.15">
      <c r="AG71" s="12"/>
      <c r="AH71" s="12"/>
    </row>
    <row r="72" spans="33:36" x14ac:dyDescent="0.15">
      <c r="AG72" s="12"/>
      <c r="AH72" s="12"/>
    </row>
  </sheetData>
  <mergeCells count="212">
    <mergeCell ref="AU6:AU12"/>
    <mergeCell ref="AD8:AH8"/>
    <mergeCell ref="Y9:AS9"/>
    <mergeCell ref="U10:W10"/>
    <mergeCell ref="X10:Z10"/>
    <mergeCell ref="F5:H5"/>
    <mergeCell ref="I5:J5"/>
    <mergeCell ref="K5:L5"/>
    <mergeCell ref="M5:N5"/>
    <mergeCell ref="O5:P5"/>
    <mergeCell ref="Q5:R5"/>
    <mergeCell ref="C7:K7"/>
    <mergeCell ref="L7:N7"/>
    <mergeCell ref="O7:X7"/>
    <mergeCell ref="Y7:AA7"/>
    <mergeCell ref="AB7:AC7"/>
    <mergeCell ref="AD7:AS7"/>
    <mergeCell ref="U5:V5"/>
    <mergeCell ref="W5:X5"/>
    <mergeCell ref="Y5:Z5"/>
    <mergeCell ref="AA5:AB5"/>
    <mergeCell ref="AC5:AS5"/>
    <mergeCell ref="AQ10:AS10"/>
    <mergeCell ref="B10:E10"/>
    <mergeCell ref="F10:H10"/>
    <mergeCell ref="I10:K10"/>
    <mergeCell ref="L10:N10"/>
    <mergeCell ref="O10:Q10"/>
    <mergeCell ref="R10:T10"/>
    <mergeCell ref="C8:K8"/>
    <mergeCell ref="L8:N8"/>
    <mergeCell ref="O8:Q8"/>
    <mergeCell ref="R8:T8"/>
    <mergeCell ref="U8:X8"/>
    <mergeCell ref="Y8:AC8"/>
    <mergeCell ref="I11:J11"/>
    <mergeCell ref="L11:M11"/>
    <mergeCell ref="O11:P11"/>
    <mergeCell ref="R11:S11"/>
    <mergeCell ref="AA10:AC10"/>
    <mergeCell ref="AD10:AF10"/>
    <mergeCell ref="AG10:AI10"/>
    <mergeCell ref="AJ10:AL10"/>
    <mergeCell ref="AM10:AO10"/>
    <mergeCell ref="AA12:AB12"/>
    <mergeCell ref="AD12:AE12"/>
    <mergeCell ref="AG12:AH12"/>
    <mergeCell ref="AJ12:AK12"/>
    <mergeCell ref="AM12:AN12"/>
    <mergeCell ref="AQ12:AR12"/>
    <mergeCell ref="AM11:AN11"/>
    <mergeCell ref="AQ11:AR11"/>
    <mergeCell ref="B12:E12"/>
    <mergeCell ref="F12:G12"/>
    <mergeCell ref="I12:J12"/>
    <mergeCell ref="L12:M12"/>
    <mergeCell ref="O12:P12"/>
    <mergeCell ref="R12:S12"/>
    <mergeCell ref="U12:V12"/>
    <mergeCell ref="X12:Y12"/>
    <mergeCell ref="U11:V11"/>
    <mergeCell ref="X11:Y11"/>
    <mergeCell ref="AA11:AB11"/>
    <mergeCell ref="AD11:AE11"/>
    <mergeCell ref="AG11:AH11"/>
    <mergeCell ref="AJ11:AK11"/>
    <mergeCell ref="B11:E11"/>
    <mergeCell ref="F11:G11"/>
    <mergeCell ref="AM13:AN13"/>
    <mergeCell ref="AQ13:AR13"/>
    <mergeCell ref="AU13:AU19"/>
    <mergeCell ref="B14:E14"/>
    <mergeCell ref="F14:G14"/>
    <mergeCell ref="I14:J14"/>
    <mergeCell ref="L14:M14"/>
    <mergeCell ref="O14:P14"/>
    <mergeCell ref="R14:S14"/>
    <mergeCell ref="U14:V14"/>
    <mergeCell ref="U13:V13"/>
    <mergeCell ref="X13:Y13"/>
    <mergeCell ref="AA13:AB13"/>
    <mergeCell ref="AD13:AE13"/>
    <mergeCell ref="AG13:AH13"/>
    <mergeCell ref="AJ13:AK13"/>
    <mergeCell ref="B13:E13"/>
    <mergeCell ref="F13:G13"/>
    <mergeCell ref="I13:J13"/>
    <mergeCell ref="L13:M13"/>
    <mergeCell ref="O13:P13"/>
    <mergeCell ref="R13:S13"/>
    <mergeCell ref="AQ14:AR14"/>
    <mergeCell ref="B15:E15"/>
    <mergeCell ref="F15:G15"/>
    <mergeCell ref="I15:J15"/>
    <mergeCell ref="L15:M15"/>
    <mergeCell ref="O15:P15"/>
    <mergeCell ref="R15:S15"/>
    <mergeCell ref="U15:V15"/>
    <mergeCell ref="X15:Y15"/>
    <mergeCell ref="AA15:AB15"/>
    <mergeCell ref="X14:Y14"/>
    <mergeCell ref="AA14:AB14"/>
    <mergeCell ref="AD14:AE14"/>
    <mergeCell ref="AG14:AH14"/>
    <mergeCell ref="AJ14:AK14"/>
    <mergeCell ref="AM14:AN14"/>
    <mergeCell ref="AD15:AE15"/>
    <mergeCell ref="AG15:AH15"/>
    <mergeCell ref="AJ15:AK15"/>
    <mergeCell ref="AM15:AN15"/>
    <mergeCell ref="AQ15:AR15"/>
    <mergeCell ref="B16:E16"/>
    <mergeCell ref="F16:G16"/>
    <mergeCell ref="I16:J16"/>
    <mergeCell ref="L16:M16"/>
    <mergeCell ref="O16:P16"/>
    <mergeCell ref="AJ16:AK16"/>
    <mergeCell ref="AM16:AN16"/>
    <mergeCell ref="AQ16:AR16"/>
    <mergeCell ref="B17:E17"/>
    <mergeCell ref="F17:G17"/>
    <mergeCell ref="I17:J17"/>
    <mergeCell ref="L17:M17"/>
    <mergeCell ref="O17:P17"/>
    <mergeCell ref="R17:S17"/>
    <mergeCell ref="U17:V17"/>
    <mergeCell ref="R16:S16"/>
    <mergeCell ref="U16:V16"/>
    <mergeCell ref="X16:Y16"/>
    <mergeCell ref="AA16:AB16"/>
    <mergeCell ref="AD16:AE16"/>
    <mergeCell ref="AG16:AH16"/>
    <mergeCell ref="AQ17:AR17"/>
    <mergeCell ref="B18:E18"/>
    <mergeCell ref="F18:G18"/>
    <mergeCell ref="I18:J18"/>
    <mergeCell ref="L18:M18"/>
    <mergeCell ref="O18:P18"/>
    <mergeCell ref="R18:S18"/>
    <mergeCell ref="U18:V18"/>
    <mergeCell ref="X18:Y18"/>
    <mergeCell ref="AA18:AB18"/>
    <mergeCell ref="X17:Y17"/>
    <mergeCell ref="AA17:AB17"/>
    <mergeCell ref="AD17:AE17"/>
    <mergeCell ref="AG17:AH17"/>
    <mergeCell ref="AJ17:AK17"/>
    <mergeCell ref="AM17:AN17"/>
    <mergeCell ref="AD18:AE18"/>
    <mergeCell ref="AG18:AH18"/>
    <mergeCell ref="AJ18:AK18"/>
    <mergeCell ref="AM18:AN18"/>
    <mergeCell ref="AQ18:AR18"/>
    <mergeCell ref="B19:E19"/>
    <mergeCell ref="F19:G19"/>
    <mergeCell ref="I19:J19"/>
    <mergeCell ref="L19:M19"/>
    <mergeCell ref="O19:P19"/>
    <mergeCell ref="AJ19:AK19"/>
    <mergeCell ref="AM19:AN19"/>
    <mergeCell ref="AQ19:AR19"/>
    <mergeCell ref="B20:E20"/>
    <mergeCell ref="F20:G20"/>
    <mergeCell ref="I20:J20"/>
    <mergeCell ref="L20:M20"/>
    <mergeCell ref="O20:P20"/>
    <mergeCell ref="R20:S20"/>
    <mergeCell ref="U20:V20"/>
    <mergeCell ref="R19:S19"/>
    <mergeCell ref="U19:V19"/>
    <mergeCell ref="X19:Y19"/>
    <mergeCell ref="AA19:AB19"/>
    <mergeCell ref="AD19:AE19"/>
    <mergeCell ref="AG19:AH19"/>
    <mergeCell ref="AU20:AU26"/>
    <mergeCell ref="AG23:AH23"/>
    <mergeCell ref="AP23:AQ23"/>
    <mergeCell ref="AG24:AH24"/>
    <mergeCell ref="AP24:AQ24"/>
    <mergeCell ref="X20:Y20"/>
    <mergeCell ref="AA20:AB20"/>
    <mergeCell ref="AD20:AE20"/>
    <mergeCell ref="AG20:AH20"/>
    <mergeCell ref="AJ20:AK20"/>
    <mergeCell ref="AM20:AN20"/>
    <mergeCell ref="P26:X26"/>
    <mergeCell ref="Y26:AB26"/>
    <mergeCell ref="AC26:AJ26"/>
    <mergeCell ref="AK26:AN26"/>
    <mergeCell ref="P27:X27"/>
    <mergeCell ref="Y27:AB27"/>
    <mergeCell ref="AC27:AJ27"/>
    <mergeCell ref="AK27:AN27"/>
    <mergeCell ref="AQ20:AR20"/>
    <mergeCell ref="P28:X28"/>
    <mergeCell ref="Y28:AB28"/>
    <mergeCell ref="AC28:AJ28"/>
    <mergeCell ref="AK28:AN28"/>
    <mergeCell ref="AP28:AS28"/>
    <mergeCell ref="P29:X29"/>
    <mergeCell ref="Y29:AB29"/>
    <mergeCell ref="AC29:AJ29"/>
    <mergeCell ref="AK29:AN29"/>
    <mergeCell ref="AP37:AR37"/>
    <mergeCell ref="Z47:AB47"/>
    <mergeCell ref="W50:Y50"/>
    <mergeCell ref="P30:X30"/>
    <mergeCell ref="Y30:AB30"/>
    <mergeCell ref="AC30:AJ30"/>
    <mergeCell ref="AK30:AN30"/>
    <mergeCell ref="AP35:AR35"/>
    <mergeCell ref="AP36:AR36"/>
  </mergeCells>
  <phoneticPr fontId="4"/>
  <printOptions horizontalCentered="1"/>
  <pageMargins left="0.39370078740157483" right="0.39370078740157483" top="0.62992125984251968" bottom="0.19685039370078741" header="0.31496062992125984" footer="0.31496062992125984"/>
  <pageSetup paperSize="9" scale="5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ltText="障害者支援施設の昼間実施サービスとして行う生活介護_x000a_の場合は左の□にチェックを入れてください。">
                <anchor moveWithCells="1">
                  <from>
                    <xdr:col>29</xdr:col>
                    <xdr:colOff>28575</xdr:colOff>
                    <xdr:row>6</xdr:row>
                    <xdr:rowOff>28575</xdr:rowOff>
                  </from>
                  <to>
                    <xdr:col>44</xdr:col>
                    <xdr:colOff>361950</xdr:colOff>
                    <xdr:row>6</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様式3-2 </vt:lpstr>
      <vt:lpstr>'様式3-2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2026-03-31T09:45:54Z</dcterms:created>
  <dcterms:modified xsi:type="dcterms:W3CDTF">2026-03-31T09:53:32Z</dcterms:modified>
</cp:coreProperties>
</file>